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1352" windowHeight="8952" activeTab="3"/>
  </bookViews>
  <sheets>
    <sheet name="недвиж 1.01.2018" sheetId="4" r:id="rId1"/>
    <sheet name="раздел 2 движимое" sheetId="5" r:id="rId2"/>
    <sheet name="раздел 3 МУП" sheetId="6" r:id="rId3"/>
    <sheet name="раздел 2 акции" sheetId="3" r:id="rId4"/>
  </sheets>
  <definedNames>
    <definedName name="_xlnm._FilterDatabase" localSheetId="0" hidden="1">'недвиж 1.01.2018'!$A$242:$P$386</definedName>
  </definedNames>
  <calcPr calcId="114210"/>
</workbook>
</file>

<file path=xl/calcChain.xml><?xml version="1.0" encoding="utf-8"?>
<calcChain xmlns="http://schemas.openxmlformats.org/spreadsheetml/2006/main">
  <c r="J1457" i="5"/>
  <c r="I1457"/>
  <c r="J1456"/>
  <c r="I1456"/>
  <c r="I200" i="4"/>
  <c r="I240"/>
  <c r="I386"/>
  <c r="D1454" i="5"/>
  <c r="D1458"/>
  <c r="F1456"/>
  <c r="D1456"/>
  <c r="E1452"/>
  <c r="D1452"/>
  <c r="E1451"/>
  <c r="D1451"/>
  <c r="E1450"/>
  <c r="E1449"/>
  <c r="E1448"/>
  <c r="E1447"/>
  <c r="E1441"/>
  <c r="E1440"/>
  <c r="E1439"/>
  <c r="E1438"/>
  <c r="E1437"/>
  <c r="E1436"/>
  <c r="E1435"/>
  <c r="E1434"/>
  <c r="E1433"/>
  <c r="E1432"/>
  <c r="E1431"/>
  <c r="E1430"/>
  <c r="E1429"/>
  <c r="E1428"/>
  <c r="E1427"/>
  <c r="E1426"/>
  <c r="E1425"/>
  <c r="E1424"/>
  <c r="E1423"/>
  <c r="E1422"/>
  <c r="E1421"/>
  <c r="E1420"/>
  <c r="E1419"/>
  <c r="E1418"/>
  <c r="E1417"/>
  <c r="E1416"/>
  <c r="E1415"/>
  <c r="E1414"/>
  <c r="E1413"/>
  <c r="E1412"/>
  <c r="E1411"/>
  <c r="E1410"/>
  <c r="E1409"/>
  <c r="E1408"/>
  <c r="E1407"/>
  <c r="E1406"/>
  <c r="E1405"/>
  <c r="E1404"/>
  <c r="E1403"/>
  <c r="E1402"/>
  <c r="E1401"/>
  <c r="E1400"/>
  <c r="E1399"/>
  <c r="E1398"/>
  <c r="E1397"/>
  <c r="E1396"/>
  <c r="E1395"/>
  <c r="E1394"/>
  <c r="E1393"/>
  <c r="E1392"/>
  <c r="E1391"/>
  <c r="E1390"/>
  <c r="E1389"/>
  <c r="E1388"/>
  <c r="E1387"/>
  <c r="E1386"/>
  <c r="E1385"/>
  <c r="E1384"/>
  <c r="E1383"/>
  <c r="E1382"/>
  <c r="E1381"/>
  <c r="E1380"/>
  <c r="E1379"/>
  <c r="E1378"/>
  <c r="E1377"/>
  <c r="E1376"/>
  <c r="E1375"/>
  <c r="E1374"/>
  <c r="E1373"/>
  <c r="E1372"/>
  <c r="E1370"/>
  <c r="E1369"/>
  <c r="D1450"/>
  <c r="D1449"/>
  <c r="D1448"/>
  <c r="D1447"/>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0"/>
  <c r="D1369"/>
  <c r="E1183"/>
  <c r="E1184"/>
  <c r="E1185"/>
  <c r="E1186"/>
  <c r="E1187"/>
  <c r="E1188"/>
  <c r="E1189"/>
  <c r="E1190"/>
  <c r="E1191"/>
  <c r="E1192"/>
  <c r="E1193"/>
  <c r="E1194"/>
  <c r="E1195"/>
  <c r="E1196"/>
  <c r="E1197"/>
  <c r="E1198"/>
  <c r="E1199"/>
  <c r="E1200"/>
  <c r="E1201"/>
  <c r="E1202"/>
  <c r="E1203"/>
  <c r="E1204"/>
  <c r="E1205"/>
  <c r="E1206"/>
  <c r="E1207"/>
  <c r="E1208"/>
  <c r="E1209"/>
  <c r="E1210"/>
  <c r="E1211"/>
  <c r="E1212"/>
  <c r="E1213"/>
  <c r="E1214"/>
  <c r="E1215"/>
  <c r="E1216"/>
  <c r="E1217"/>
  <c r="E1218"/>
  <c r="E1219"/>
  <c r="E1220"/>
  <c r="E1221"/>
  <c r="E1222"/>
  <c r="E1223"/>
  <c r="E1224"/>
  <c r="E1225"/>
  <c r="E1226"/>
  <c r="E1227"/>
  <c r="E1228"/>
  <c r="E1229"/>
  <c r="E1230"/>
  <c r="E1231"/>
  <c r="E1232"/>
  <c r="E1233"/>
  <c r="E1234"/>
  <c r="E1235"/>
  <c r="E1236"/>
  <c r="E1237"/>
  <c r="E1238"/>
  <c r="E1239"/>
  <c r="E1240"/>
  <c r="E1241"/>
  <c r="E1242"/>
  <c r="E1243"/>
  <c r="E1244"/>
  <c r="E1245"/>
  <c r="E1246"/>
  <c r="E1247"/>
  <c r="E1248"/>
  <c r="E1249"/>
  <c r="E1250"/>
  <c r="E1251"/>
  <c r="E1252"/>
  <c r="E1253"/>
  <c r="E1254"/>
  <c r="E1255"/>
  <c r="E1256"/>
  <c r="E1257"/>
  <c r="E1258"/>
  <c r="E1259"/>
  <c r="E1260"/>
  <c r="E1261"/>
  <c r="E1262"/>
  <c r="E1263"/>
  <c r="E1264"/>
  <c r="E1265"/>
  <c r="E1266"/>
  <c r="E1267"/>
  <c r="E1268"/>
  <c r="E1269"/>
  <c r="E1270"/>
  <c r="E1271"/>
  <c r="E1272"/>
  <c r="E1273"/>
  <c r="E1274"/>
  <c r="E1275"/>
  <c r="E1276"/>
  <c r="E1277"/>
  <c r="E1278"/>
  <c r="E1279"/>
  <c r="E1280"/>
  <c r="E1281"/>
  <c r="E1282"/>
  <c r="E1283"/>
  <c r="E1284"/>
  <c r="E1285"/>
  <c r="E1286"/>
  <c r="E1287"/>
  <c r="E1288"/>
  <c r="E1289"/>
  <c r="E1290"/>
  <c r="E1291"/>
  <c r="E1292"/>
  <c r="E1293"/>
  <c r="E1294"/>
  <c r="E1295"/>
  <c r="E1296"/>
  <c r="E1297"/>
  <c r="E1298"/>
  <c r="E1299"/>
  <c r="E1300"/>
  <c r="E1301"/>
  <c r="E1302"/>
  <c r="E1303"/>
  <c r="E1304"/>
  <c r="E1305"/>
  <c r="E1306"/>
  <c r="E1307"/>
  <c r="E1308"/>
  <c r="E1309"/>
  <c r="E1310"/>
  <c r="E1311"/>
  <c r="E1312"/>
  <c r="E1313"/>
  <c r="E1314"/>
  <c r="E1315"/>
  <c r="E1316"/>
  <c r="E1317"/>
  <c r="E1318"/>
  <c r="E1319"/>
  <c r="E1320"/>
  <c r="E1321"/>
  <c r="E1322"/>
  <c r="E1323"/>
  <c r="E1324"/>
  <c r="E1325"/>
  <c r="E1326"/>
  <c r="E1327"/>
  <c r="E1328"/>
  <c r="E1329"/>
  <c r="E1330"/>
  <c r="E1331"/>
  <c r="E1332"/>
  <c r="E1333"/>
  <c r="E1334"/>
  <c r="E1335"/>
  <c r="E1336"/>
  <c r="E1337"/>
  <c r="E1338"/>
  <c r="E1339"/>
  <c r="E1340"/>
  <c r="E1341"/>
  <c r="E1342"/>
  <c r="E1343"/>
  <c r="E1344"/>
  <c r="E1345"/>
  <c r="E1346"/>
  <c r="E1347"/>
  <c r="E1348"/>
  <c r="E1349"/>
  <c r="E1350"/>
  <c r="E1351"/>
  <c r="E1352"/>
  <c r="E1353"/>
  <c r="E1354"/>
  <c r="E1355"/>
  <c r="E1356"/>
  <c r="E1357"/>
  <c r="E1358"/>
  <c r="E1359"/>
  <c r="E1360"/>
  <c r="E1361"/>
  <c r="E1362"/>
  <c r="E1363"/>
  <c r="E1364"/>
  <c r="E1365"/>
  <c r="E1366"/>
  <c r="E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E1179"/>
  <c r="E1178"/>
  <c r="E1177"/>
  <c r="E1176"/>
  <c r="E1175"/>
  <c r="E1174"/>
  <c r="E1173"/>
  <c r="E1172"/>
  <c r="E1171"/>
  <c r="E1170"/>
  <c r="E1169"/>
  <c r="E1168"/>
  <c r="E1167"/>
  <c r="E1166"/>
  <c r="E1165"/>
  <c r="E1164"/>
  <c r="E1163"/>
  <c r="E1162"/>
  <c r="E1161"/>
  <c r="E1160"/>
  <c r="E1159"/>
  <c r="E1158"/>
  <c r="E1157"/>
  <c r="E1156"/>
  <c r="E1155"/>
  <c r="E1153"/>
  <c r="E1152"/>
  <c r="E1151"/>
  <c r="E1150"/>
  <c r="E1149"/>
  <c r="E1148"/>
  <c r="E1147"/>
  <c r="E1146"/>
  <c r="E1145"/>
  <c r="E1144"/>
  <c r="E1143"/>
  <c r="E1142"/>
  <c r="E1141"/>
  <c r="E1140"/>
  <c r="E1139"/>
  <c r="E1138"/>
  <c r="E1137"/>
  <c r="E1136"/>
  <c r="E1135"/>
  <c r="E1134"/>
  <c r="E1133"/>
  <c r="E1132"/>
  <c r="E1131"/>
  <c r="E1130"/>
  <c r="E1129"/>
  <c r="E1128"/>
  <c r="E1127"/>
  <c r="E1126"/>
  <c r="E1125"/>
  <c r="E1124"/>
  <c r="E1123"/>
  <c r="E1122"/>
  <c r="E1121"/>
  <c r="E1120"/>
  <c r="E1119"/>
  <c r="E1118"/>
  <c r="E1117"/>
  <c r="E1116"/>
  <c r="E1115"/>
  <c r="E1114"/>
  <c r="E1113"/>
  <c r="E1112"/>
  <c r="E1111"/>
  <c r="E1110"/>
  <c r="E1109"/>
  <c r="E1108"/>
  <c r="E1107"/>
  <c r="E1106"/>
  <c r="E1105"/>
  <c r="E1104"/>
  <c r="E1103"/>
  <c r="E1102"/>
  <c r="E1101"/>
  <c r="E1100"/>
  <c r="E1099"/>
  <c r="E1098"/>
  <c r="E1097"/>
  <c r="E1096"/>
  <c r="E1095"/>
  <c r="E1094"/>
  <c r="E1093"/>
  <c r="E1092"/>
  <c r="E1091"/>
  <c r="E1090"/>
  <c r="E1089"/>
  <c r="E1088"/>
  <c r="E1087"/>
  <c r="E1086"/>
  <c r="E1085"/>
  <c r="E1084"/>
  <c r="E1083"/>
  <c r="E1082"/>
  <c r="E1081"/>
  <c r="E1080"/>
  <c r="E1079"/>
  <c r="E1078"/>
  <c r="E1077"/>
  <c r="E1076"/>
  <c r="E1075"/>
  <c r="E1074"/>
  <c r="E1073"/>
  <c r="E1072"/>
  <c r="E1071"/>
  <c r="E1070"/>
  <c r="E1067"/>
  <c r="E1066"/>
  <c r="E1065"/>
  <c r="E1064"/>
  <c r="E1063"/>
  <c r="E1062"/>
  <c r="E1061"/>
  <c r="E1060"/>
  <c r="E1059"/>
  <c r="E1058"/>
  <c r="E1057"/>
  <c r="E1056"/>
  <c r="E1055"/>
  <c r="E1054"/>
  <c r="E1053"/>
  <c r="E1052"/>
  <c r="E1051"/>
  <c r="E1050"/>
  <c r="E1049"/>
  <c r="E1048"/>
  <c r="E1047"/>
  <c r="E1046"/>
  <c r="E1045"/>
  <c r="E1043"/>
  <c r="E1042"/>
  <c r="E1041"/>
  <c r="E1040"/>
  <c r="E1039"/>
  <c r="E1038"/>
  <c r="E1037"/>
  <c r="E1036"/>
  <c r="E1035"/>
  <c r="E1034"/>
  <c r="E1033"/>
  <c r="E1032"/>
  <c r="E1031"/>
  <c r="E1030"/>
  <c r="E1029"/>
  <c r="E1028"/>
  <c r="E1027"/>
  <c r="E1026"/>
  <c r="E1025"/>
  <c r="E1024"/>
  <c r="E1023"/>
  <c r="E1022"/>
  <c r="E1021"/>
  <c r="E1020"/>
  <c r="E1019"/>
  <c r="E1018"/>
  <c r="E1017"/>
  <c r="E1016"/>
  <c r="E1015"/>
  <c r="E1014"/>
  <c r="E1013"/>
  <c r="E1012"/>
  <c r="E1011"/>
  <c r="E1010"/>
  <c r="E1009"/>
  <c r="E1008"/>
  <c r="E1007"/>
  <c r="E1006"/>
  <c r="E1005"/>
  <c r="E1004"/>
  <c r="E1003"/>
  <c r="E1002"/>
  <c r="E1001"/>
  <c r="E1000"/>
  <c r="E999"/>
  <c r="E998"/>
  <c r="E997"/>
  <c r="E996"/>
  <c r="E995"/>
  <c r="E994"/>
  <c r="E993"/>
  <c r="E992"/>
  <c r="E991"/>
  <c r="E990"/>
  <c r="E989"/>
  <c r="E988"/>
  <c r="E987"/>
  <c r="E986"/>
  <c r="E985"/>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5"/>
  <c r="E874"/>
  <c r="E873"/>
  <c r="E872"/>
  <c r="E871"/>
  <c r="E870"/>
  <c r="E869"/>
  <c r="E868"/>
  <c r="E867"/>
  <c r="E866"/>
  <c r="E865"/>
  <c r="E864"/>
  <c r="E863"/>
  <c r="E861"/>
  <c r="E860"/>
  <c r="E859"/>
  <c r="E858"/>
  <c r="E857"/>
  <c r="E856"/>
  <c r="E855"/>
  <c r="E854"/>
  <c r="E853"/>
  <c r="E852"/>
  <c r="E851"/>
  <c r="E850"/>
  <c r="E849"/>
  <c r="E848"/>
  <c r="E847"/>
  <c r="E846"/>
  <c r="E845"/>
  <c r="E844"/>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3"/>
  <c r="E792"/>
  <c r="E791"/>
  <c r="E790"/>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41"/>
  <c r="E740"/>
  <c r="E739"/>
  <c r="E738"/>
  <c r="E737"/>
  <c r="E736"/>
  <c r="E735"/>
  <c r="E734"/>
  <c r="E733"/>
  <c r="E732"/>
  <c r="E731"/>
  <c r="E730"/>
  <c r="E729"/>
  <c r="E728"/>
  <c r="E727"/>
  <c r="E726"/>
  <c r="E725"/>
  <c r="E724"/>
  <c r="E723"/>
  <c r="E722"/>
  <c r="E721"/>
  <c r="E720"/>
  <c r="E719"/>
  <c r="E718"/>
  <c r="E717"/>
  <c r="E716"/>
  <c r="E715"/>
  <c r="E714"/>
  <c r="E713"/>
  <c r="E712"/>
  <c r="E711"/>
  <c r="E710"/>
  <c r="E709"/>
  <c r="E708"/>
  <c r="E707"/>
  <c r="E706"/>
  <c r="E705"/>
  <c r="E704"/>
  <c r="E703"/>
  <c r="E702"/>
  <c r="E701"/>
  <c r="E700"/>
  <c r="E699"/>
  <c r="E698"/>
  <c r="E697"/>
  <c r="E696"/>
  <c r="E695"/>
  <c r="E694"/>
  <c r="E693"/>
  <c r="E692"/>
  <c r="E691"/>
  <c r="E690"/>
  <c r="E689"/>
  <c r="E688"/>
  <c r="E687"/>
  <c r="E686"/>
  <c r="E685"/>
  <c r="E684"/>
  <c r="E683"/>
  <c r="E682"/>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36"/>
  <c r="E635"/>
  <c r="E634"/>
  <c r="E633"/>
  <c r="E632"/>
  <c r="E631"/>
  <c r="E630"/>
  <c r="E629"/>
  <c r="E628"/>
  <c r="E627"/>
  <c r="E626"/>
  <c r="E625"/>
  <c r="E624"/>
  <c r="E623"/>
  <c r="E622"/>
  <c r="E621"/>
  <c r="E620"/>
  <c r="E619"/>
  <c r="E618"/>
  <c r="E617"/>
  <c r="E616"/>
  <c r="E615"/>
  <c r="E614"/>
  <c r="E613"/>
  <c r="E612"/>
  <c r="E611"/>
  <c r="E610"/>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4"/>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4"/>
  <c r="E513"/>
  <c r="E512"/>
  <c r="E511"/>
  <c r="E510"/>
  <c r="E509"/>
  <c r="E508"/>
  <c r="E507"/>
  <c r="E506"/>
  <c r="E505"/>
  <c r="E504"/>
  <c r="E503"/>
  <c r="E502"/>
  <c r="E501"/>
  <c r="E500"/>
  <c r="E499"/>
  <c r="E498"/>
  <c r="E497"/>
  <c r="E496"/>
  <c r="E495"/>
  <c r="E494"/>
  <c r="E493"/>
  <c r="E492"/>
  <c r="E491"/>
  <c r="E490"/>
  <c r="E489"/>
  <c r="E488"/>
  <c r="E487"/>
  <c r="E486"/>
  <c r="E485"/>
  <c r="E484"/>
  <c r="E483"/>
  <c r="E482"/>
  <c r="E481"/>
  <c r="E480"/>
  <c r="E479"/>
  <c r="E478"/>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D1179"/>
  <c r="D1178"/>
  <c r="D1177"/>
  <c r="D1176"/>
  <c r="D1175"/>
  <c r="D1174"/>
  <c r="D1173"/>
  <c r="D1172"/>
  <c r="D1171"/>
  <c r="D1170"/>
  <c r="D1169"/>
  <c r="D1168"/>
  <c r="D1167"/>
  <c r="D1166"/>
  <c r="D1165"/>
  <c r="D1164"/>
  <c r="D1163"/>
  <c r="D1162"/>
  <c r="D1161"/>
  <c r="D1160"/>
  <c r="D1159"/>
  <c r="D1158"/>
  <c r="D1157"/>
  <c r="D1156"/>
  <c r="D1155"/>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7"/>
  <c r="D1066"/>
  <c r="D1065"/>
  <c r="D1064"/>
  <c r="D1063"/>
  <c r="D1062"/>
  <c r="D1061"/>
  <c r="D1060"/>
  <c r="D1059"/>
  <c r="D1058"/>
  <c r="D1057"/>
  <c r="D1056"/>
  <c r="D1055"/>
  <c r="D1054"/>
  <c r="D1053"/>
  <c r="D1052"/>
  <c r="D1051"/>
  <c r="D1050"/>
  <c r="D1049"/>
  <c r="D1048"/>
  <c r="D1047"/>
  <c r="D1046"/>
  <c r="D1045"/>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5"/>
  <c r="D874"/>
  <c r="D873"/>
  <c r="D872"/>
  <c r="D871"/>
  <c r="D870"/>
  <c r="D869"/>
  <c r="D868"/>
  <c r="D867"/>
  <c r="D866"/>
  <c r="D865"/>
  <c r="D864"/>
  <c r="D863"/>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E1180"/>
  <c r="D1180"/>
  <c r="E290"/>
  <c r="D290"/>
  <c r="E285"/>
  <c r="E284"/>
  <c r="E283"/>
  <c r="E282"/>
  <c r="E281"/>
  <c r="E280"/>
  <c r="E279"/>
  <c r="E278"/>
  <c r="E277"/>
  <c r="E276"/>
  <c r="E275"/>
  <c r="E274"/>
  <c r="E273"/>
  <c r="E272"/>
  <c r="E271"/>
  <c r="E270"/>
  <c r="E269"/>
  <c r="E268"/>
  <c r="E267"/>
  <c r="E263"/>
  <c r="E262"/>
  <c r="E261"/>
  <c r="E260"/>
  <c r="E259"/>
  <c r="E258"/>
  <c r="E257"/>
  <c r="E256"/>
  <c r="E255"/>
  <c r="E254"/>
  <c r="E253"/>
  <c r="E252"/>
  <c r="E251"/>
  <c r="E250"/>
  <c r="E249"/>
  <c r="E248"/>
  <c r="E247"/>
  <c r="E246"/>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0"/>
  <c r="E189"/>
  <c r="E188"/>
  <c r="E187"/>
  <c r="E186"/>
  <c r="E185"/>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0"/>
  <c r="E139"/>
  <c r="E138"/>
  <c r="E137"/>
  <c r="E136"/>
  <c r="E135"/>
  <c r="E134"/>
  <c r="E133"/>
  <c r="E132"/>
  <c r="E131"/>
  <c r="E130"/>
  <c r="E129"/>
  <c r="E128"/>
  <c r="E127"/>
  <c r="E125"/>
  <c r="E124"/>
  <c r="E123"/>
  <c r="E122"/>
  <c r="E121"/>
  <c r="E120"/>
  <c r="E119"/>
  <c r="E118"/>
  <c r="E117"/>
  <c r="E116"/>
  <c r="E115"/>
  <c r="E114"/>
  <c r="E113"/>
  <c r="E112"/>
  <c r="E111"/>
  <c r="E110"/>
  <c r="E109"/>
  <c r="E108"/>
  <c r="E107"/>
  <c r="E106"/>
  <c r="E105"/>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D285"/>
  <c r="D284"/>
  <c r="D283"/>
  <c r="D282"/>
  <c r="D281"/>
  <c r="D280"/>
  <c r="D279"/>
  <c r="D278"/>
  <c r="D277"/>
  <c r="D276"/>
  <c r="D275"/>
  <c r="D274"/>
  <c r="D273"/>
  <c r="D272"/>
  <c r="D271"/>
  <c r="D270"/>
  <c r="D269"/>
  <c r="D268"/>
  <c r="D267"/>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0"/>
  <c r="D139"/>
  <c r="D138"/>
  <c r="D137"/>
  <c r="D136"/>
  <c r="D135"/>
  <c r="D134"/>
  <c r="D133"/>
  <c r="D132"/>
  <c r="D131"/>
  <c r="D130"/>
  <c r="D129"/>
  <c r="D128"/>
  <c r="D127"/>
  <c r="D125"/>
  <c r="D124"/>
  <c r="D123"/>
  <c r="D122"/>
  <c r="D121"/>
  <c r="D120"/>
  <c r="D119"/>
  <c r="D118"/>
  <c r="D117"/>
  <c r="D116"/>
  <c r="D115"/>
  <c r="D114"/>
  <c r="D113"/>
  <c r="D112"/>
  <c r="D111"/>
  <c r="D110"/>
  <c r="D109"/>
  <c r="D108"/>
  <c r="D107"/>
  <c r="D106"/>
  <c r="D105"/>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I35" i="4"/>
  <c r="J19"/>
  <c r="J35"/>
  <c r="K35"/>
  <c r="E13" i="5"/>
  <c r="E14"/>
  <c r="E15"/>
  <c r="E16"/>
  <c r="E17"/>
  <c r="E18"/>
  <c r="E19"/>
  <c r="E20"/>
  <c r="E21"/>
  <c r="E22"/>
  <c r="E23"/>
  <c r="E24"/>
  <c r="E25"/>
  <c r="E26"/>
  <c r="E27"/>
  <c r="E28"/>
  <c r="E29"/>
  <c r="E30"/>
  <c r="E31"/>
  <c r="E32"/>
  <c r="E33"/>
  <c r="E34"/>
  <c r="E35"/>
  <c r="E36"/>
  <c r="E37"/>
  <c r="E38"/>
  <c r="E39"/>
  <c r="E40"/>
  <c r="E41"/>
  <c r="E42"/>
  <c r="E43"/>
  <c r="D13"/>
  <c r="D14"/>
  <c r="D15"/>
  <c r="D16"/>
  <c r="D17"/>
  <c r="D18"/>
  <c r="D19"/>
  <c r="D20"/>
  <c r="D21"/>
  <c r="D22"/>
  <c r="D23"/>
  <c r="D24"/>
  <c r="D25"/>
  <c r="D26"/>
  <c r="D27"/>
  <c r="D28"/>
  <c r="D29"/>
  <c r="D30"/>
  <c r="D31"/>
  <c r="D32"/>
  <c r="D33"/>
  <c r="D34"/>
  <c r="D35"/>
  <c r="D36"/>
  <c r="D37"/>
  <c r="D38"/>
  <c r="D39"/>
  <c r="D40"/>
  <c r="D41"/>
  <c r="D42"/>
  <c r="D43"/>
  <c r="J240" i="4"/>
  <c r="K240"/>
  <c r="J39"/>
  <c r="J40"/>
  <c r="J41"/>
  <c r="J42"/>
  <c r="J50"/>
  <c r="J51"/>
  <c r="J52"/>
  <c r="J53"/>
  <c r="J57"/>
  <c r="J64"/>
  <c r="J70"/>
  <c r="J72"/>
  <c r="J73"/>
  <c r="J74"/>
  <c r="J75"/>
  <c r="J76"/>
  <c r="J77"/>
  <c r="J78"/>
  <c r="J79"/>
  <c r="J80"/>
  <c r="J81"/>
  <c r="J82"/>
  <c r="J83"/>
  <c r="J84"/>
  <c r="J85"/>
  <c r="J86"/>
  <c r="J87"/>
  <c r="J88"/>
  <c r="J89"/>
  <c r="J90"/>
  <c r="J91"/>
  <c r="J92"/>
  <c r="J200"/>
  <c r="K200"/>
  <c r="J22"/>
  <c r="J34"/>
  <c r="J14"/>
  <c r="J15"/>
  <c r="J16"/>
  <c r="J31"/>
  <c r="K19"/>
  <c r="K22"/>
  <c r="K34"/>
  <c r="K16"/>
  <c r="K31"/>
  <c r="I31"/>
  <c r="I34"/>
  <c r="I16"/>
  <c r="I19"/>
  <c r="I22"/>
  <c r="J386"/>
  <c r="K386"/>
  <c r="G386"/>
  <c r="H386"/>
  <c r="F386"/>
  <c r="E286" i="5"/>
  <c r="D286"/>
  <c r="D1367"/>
  <c r="F16" i="4"/>
</calcChain>
</file>

<file path=xl/sharedStrings.xml><?xml version="1.0" encoding="utf-8"?>
<sst xmlns="http://schemas.openxmlformats.org/spreadsheetml/2006/main" count="12307" uniqueCount="3449">
  <si>
    <t>Тренажёрный комплекс (дет. спорт.)</t>
  </si>
  <si>
    <t>Тумба выкатная ( 3 ящик.)</t>
  </si>
  <si>
    <t>Тумба подкатная (404х450х650мм)</t>
  </si>
  <si>
    <t>Тумба приставная м.621 (6 каб)</t>
  </si>
  <si>
    <t>Тумба с ящиками приставная</t>
  </si>
  <si>
    <t>Тумба с ящиком прист.</t>
  </si>
  <si>
    <t>Турник (спорт площ.)</t>
  </si>
  <si>
    <t>Турник одноуровневый</t>
  </si>
  <si>
    <t>Урна (400х400х600)</t>
  </si>
  <si>
    <t>Урна квадратная прямая (коричневая)</t>
  </si>
  <si>
    <t>Уровень оптический BOSCH</t>
  </si>
  <si>
    <t>Флагодержатель (костёр)</t>
  </si>
  <si>
    <t>Хлопушка металлическая с черенком</t>
  </si>
  <si>
    <t>Холодильник STINOL 242Q</t>
  </si>
  <si>
    <t>Холодильник WHIRLPOOL</t>
  </si>
  <si>
    <t>Холодильник WHRLPOOL</t>
  </si>
  <si>
    <t>Шведская стенка (спорт. площ.)</t>
  </si>
  <si>
    <t>Шкаф "Альт-3" (д/одежды)</t>
  </si>
  <si>
    <t xml:space="preserve">Шкаф "Успех" </t>
  </si>
  <si>
    <t>Шкаф "Успех" (д/одежды)</t>
  </si>
  <si>
    <t>Шкаф архивный ШАМ  (металлический)</t>
  </si>
  <si>
    <t>Шкаф для документов м 730</t>
  </si>
  <si>
    <t>Шкаф для документов м 733</t>
  </si>
  <si>
    <t>Шкаф для одежды м 711</t>
  </si>
  <si>
    <t>Шкаф для одежды м 711(6 каб)</t>
  </si>
  <si>
    <t>Шкаф хозяйственный</t>
  </si>
  <si>
    <t>Шкаф хозяйственный (2 дв.)</t>
  </si>
  <si>
    <t>Шкаф-бар-2шт</t>
  </si>
  <si>
    <t>Шкаф-купе встроенный(с зеркалом)</t>
  </si>
  <si>
    <t>Шторы-5шт</t>
  </si>
  <si>
    <t>Щит баскетбольный (для игр. площ.)</t>
  </si>
  <si>
    <t>110106000512</t>
  </si>
  <si>
    <t>110106000513</t>
  </si>
  <si>
    <t>110106000071</t>
  </si>
  <si>
    <t>110136000171-1</t>
  </si>
  <si>
    <t>110136000171-2</t>
  </si>
  <si>
    <t>110136000171-3</t>
  </si>
  <si>
    <t>110136000016-1</t>
  </si>
  <si>
    <t>110136000016-2</t>
  </si>
  <si>
    <t>110136000221</t>
  </si>
  <si>
    <t>110136000505</t>
  </si>
  <si>
    <t>110136000017-1</t>
  </si>
  <si>
    <t>110136000017-2</t>
  </si>
  <si>
    <t>210136000001</t>
  </si>
  <si>
    <t>110136000003-1</t>
  </si>
  <si>
    <t>110136000003-2</t>
  </si>
  <si>
    <t>110106000043</t>
  </si>
  <si>
    <t>110106000044</t>
  </si>
  <si>
    <t>110106000045</t>
  </si>
  <si>
    <t>110106000046</t>
  </si>
  <si>
    <t>110106000048</t>
  </si>
  <si>
    <t>110106000049</t>
  </si>
  <si>
    <t>110106000050</t>
  </si>
  <si>
    <t>110106000051</t>
  </si>
  <si>
    <t>110106000052</t>
  </si>
  <si>
    <t>110106000047</t>
  </si>
  <si>
    <t>110106000053</t>
  </si>
  <si>
    <t>110106000054</t>
  </si>
  <si>
    <t>110106000055</t>
  </si>
  <si>
    <t>110106000056</t>
  </si>
  <si>
    <t>110106000057</t>
  </si>
  <si>
    <t>110106000058</t>
  </si>
  <si>
    <t>110106000059</t>
  </si>
  <si>
    <t>110106000060</t>
  </si>
  <si>
    <t>110106000061</t>
  </si>
  <si>
    <t>110106000293</t>
  </si>
  <si>
    <t>110106000294</t>
  </si>
  <si>
    <t>110136000514</t>
  </si>
  <si>
    <t>110106080012</t>
  </si>
  <si>
    <t>110106000206</t>
  </si>
  <si>
    <t>110136000143</t>
  </si>
  <si>
    <t>110106000474</t>
  </si>
  <si>
    <t>110106000606</t>
  </si>
  <si>
    <t>110136000180</t>
  </si>
  <si>
    <t>110136000079</t>
  </si>
  <si>
    <t>110136000416</t>
  </si>
  <si>
    <t>110136000074</t>
  </si>
  <si>
    <t>110136000410</t>
  </si>
  <si>
    <t>110136000085</t>
  </si>
  <si>
    <t>110136000228</t>
  </si>
  <si>
    <t>110136000227</t>
  </si>
  <si>
    <t>110136000002-1</t>
  </si>
  <si>
    <t>110136000002-2</t>
  </si>
  <si>
    <t>110136000002-3</t>
  </si>
  <si>
    <t>110136000004-1</t>
  </si>
  <si>
    <t>110136000004-2</t>
  </si>
  <si>
    <t>110136000004-3</t>
  </si>
  <si>
    <t>110136000005</t>
  </si>
  <si>
    <t>110136000006</t>
  </si>
  <si>
    <t>110106000608</t>
  </si>
  <si>
    <t>110106000610</t>
  </si>
  <si>
    <t>110106000609</t>
  </si>
  <si>
    <t>110136000033-1</t>
  </si>
  <si>
    <t>110136000033-2</t>
  </si>
  <si>
    <t>110136000415</t>
  </si>
  <si>
    <t>110136000412</t>
  </si>
  <si>
    <t>110136000222</t>
  </si>
  <si>
    <t>110136000229</t>
  </si>
  <si>
    <t>110136000075</t>
  </si>
  <si>
    <t>110136000080</t>
  </si>
  <si>
    <t>110136000086</t>
  </si>
  <si>
    <t>110136000405</t>
  </si>
  <si>
    <t>110136000230</t>
  </si>
  <si>
    <t>110136000082</t>
  </si>
  <si>
    <t>110136000088</t>
  </si>
  <si>
    <t>110136000411</t>
  </si>
  <si>
    <t>110136000076</t>
  </si>
  <si>
    <t>110136000077</t>
  </si>
  <si>
    <t>110136000266</t>
  </si>
  <si>
    <t>110136000418</t>
  </si>
  <si>
    <t>110106000501</t>
  </si>
  <si>
    <t>110136000142</t>
  </si>
  <si>
    <t>110106000391</t>
  </si>
  <si>
    <t>110136000083</t>
  </si>
  <si>
    <t>110136000232</t>
  </si>
  <si>
    <t>110136000089</t>
  </si>
  <si>
    <t>110136000413</t>
  </si>
  <si>
    <t>110136000419</t>
  </si>
  <si>
    <t>110136000034-1</t>
  </si>
  <si>
    <t>110136000034-2</t>
  </si>
  <si>
    <t>110136000175</t>
  </si>
  <si>
    <t>110136000035-1</t>
  </si>
  <si>
    <t>110136000035-2</t>
  </si>
  <si>
    <t>110136000224</t>
  </si>
  <si>
    <t>110106000604</t>
  </si>
  <si>
    <t>110136000174</t>
  </si>
  <si>
    <t>110106000600</t>
  </si>
  <si>
    <t>110106000601</t>
  </si>
  <si>
    <t>110106000602</t>
  </si>
  <si>
    <t>110106000603</t>
  </si>
  <si>
    <t>110136000036-1</t>
  </si>
  <si>
    <t>110136000036-2</t>
  </si>
  <si>
    <t>110136000036-3</t>
  </si>
  <si>
    <t>110106000062</t>
  </si>
  <si>
    <t>110106000068</t>
  </si>
  <si>
    <t>110106000373</t>
  </si>
  <si>
    <t>110136000267</t>
  </si>
  <si>
    <t>110106000370</t>
  </si>
  <si>
    <t>110106000157</t>
  </si>
  <si>
    <t>110136000018-01</t>
  </si>
  <si>
    <t>110136000018-02</t>
  </si>
  <si>
    <t>110136000018-03</t>
  </si>
  <si>
    <t>110136000018-04</t>
  </si>
  <si>
    <t>110136000018-05</t>
  </si>
  <si>
    <t>110136000018-06</t>
  </si>
  <si>
    <t>110136000018-07</t>
  </si>
  <si>
    <t>110136000018-08</t>
  </si>
  <si>
    <t>110136000018-09</t>
  </si>
  <si>
    <t>110136000018-10</t>
  </si>
  <si>
    <t>110136000018-11</t>
  </si>
  <si>
    <t>110136000018-12</t>
  </si>
  <si>
    <t>110136000018-13</t>
  </si>
  <si>
    <t>110136000018-14</t>
  </si>
  <si>
    <t>110136000018-15</t>
  </si>
  <si>
    <t>110136000018-16</t>
  </si>
  <si>
    <t>110136000019-01</t>
  </si>
  <si>
    <t>110136000019-02</t>
  </si>
  <si>
    <t>110136000019-03</t>
  </si>
  <si>
    <t>110136000019-04</t>
  </si>
  <si>
    <t>110136000019-05</t>
  </si>
  <si>
    <t>110136000019-06</t>
  </si>
  <si>
    <t>110136000019-07</t>
  </si>
  <si>
    <t>110136000019-08</t>
  </si>
  <si>
    <t>110136000019-09</t>
  </si>
  <si>
    <t>110136000019-10</t>
  </si>
  <si>
    <t>110136000019-11</t>
  </si>
  <si>
    <t>110136000019-12</t>
  </si>
  <si>
    <t>110136000019-13</t>
  </si>
  <si>
    <t>110136000019-14</t>
  </si>
  <si>
    <t>110136000019-15</t>
  </si>
  <si>
    <t>110136000019-16</t>
  </si>
  <si>
    <t>110136000019-17</t>
  </si>
  <si>
    <t>110136000019-18</t>
  </si>
  <si>
    <t>110136000019-19</t>
  </si>
  <si>
    <t>110136000145-170-01</t>
  </si>
  <si>
    <t>110136000145-170-02</t>
  </si>
  <si>
    <t>110136000145-170-03</t>
  </si>
  <si>
    <t>110136000145-170-04</t>
  </si>
  <si>
    <t>110136000145-170-05</t>
  </si>
  <si>
    <t>110136000145-170-06</t>
  </si>
  <si>
    <t>110136000145-170-07</t>
  </si>
  <si>
    <t>110136000145-170-08</t>
  </si>
  <si>
    <t>110136000145-170-09</t>
  </si>
  <si>
    <t>110136000145-170-10</t>
  </si>
  <si>
    <t>110136000145-170-11</t>
  </si>
  <si>
    <t>110136000145-170-12</t>
  </si>
  <si>
    <t>110136000145-170-13</t>
  </si>
  <si>
    <t>110136000145-170-14</t>
  </si>
  <si>
    <t>110136000145-170-15</t>
  </si>
  <si>
    <t>110136000145-170-16</t>
  </si>
  <si>
    <t>110136000145-170-17</t>
  </si>
  <si>
    <t>110136000145-170-18</t>
  </si>
  <si>
    <t>110136000145-170-19</t>
  </si>
  <si>
    <t>110136000145-170-20</t>
  </si>
  <si>
    <t>110136000145-170-21</t>
  </si>
  <si>
    <t>110136000145-170-22</t>
  </si>
  <si>
    <t>110136000145-170-23</t>
  </si>
  <si>
    <t>газопровод низкого давления по ул. Железнодорожной от пер. Кенафного до ул. Кенафной и ул. Кенафной до жилого дома № 10 в пос. Мясокомбинат, общей протяженностью 322 м, 2016 года ввода в эксплуатацию, кадастровый номер сооружения 23:13:0000000:1042, расположенный по адресу: Красноармейский район, станица Полтавская, ул. Железнодорожная от пер. Кенафного до ул. Кенафной и по ул. Кенафной до жилого дома № 10 в пос. Мясокомбинат, с балансовой стоимостью 372367,90 рублей. Технические характеристики: общая протяженность газопровода 322 м, в том числе в подземном исполнении 220 м из полиэтиленовых труб диаметром 90*5,2 мм; в воздушном исполнении 102 м из стальных окрашенных труб диаметром 89*4 мм. На вертикальных стыках устанавливаются соединения «полиэтилен-сталь» ПЭ 80 ГАЗ 90*5,2/ст.89, размещаемые в стальных футлярах из трубы диаметром 219*6,0 мм, концы уплотнены эластичным материалом. В состав газопровода входит 1 футляр, 2 заземляющих устройства, 1 контрольная трубка, 14 металлических опор</t>
  </si>
  <si>
    <t>газопровод низкого давления по ул. Энгельса от жилого дома № 57 до ул. Д. Бедного и по ул. Д. Бедного до жилого дома № 125, общей протяженностью 381 м, 2016 года ввода в эксплуатацию, кадастровый номер сооружения 23:13:0000000:1023, расположенный по адресу: Красноармейский район, станица Полтавская, ул. Энгельса от жилого дома     № 57 и по ул. Д. Бедного и по ул. Д. Бедного до жилого дома № 125, с балансовой стоимостью 440662,45 рублей. Технические характеристики: общая протяженность газопровода 381 м, в том числе в подземном исполнении 236 м из полиэтиленовых труб диаметром 110*6,3 мм; в надземном исполнении 145 м из стальных окрашенных труб диаметром 108*4 мм и 89*4 мм. На вертикальных стыках устанавливаются соединения «полиэтилен-сталь» ПЭ 80 ГАЗ 110*6,3 ст. 108, размещаемые в стальных футлярах из трубы диаметром 219*6,0 мм, концы уплотнены эластичным материалом. В состав газопровода входит 1 футляр, 2 заземляющих устройства,     13 металлических опор</t>
  </si>
  <si>
    <t>газопровод низкого давления по ул. Железнодорожной от пер. Кенафного до ул. Кенафной и ул. Кенафной до жилого дома № 10 в пос. Мясокомбинат</t>
  </si>
  <si>
    <t>Красноармейский район, станица Полтавская, ул. Железнодорожная от пер. Кенафного до ул. Кенафной и по ул. Кенафной до жилого дома № 10 в пос. Мясокомбинат</t>
  </si>
  <si>
    <t>23:13:0000000:1042</t>
  </si>
  <si>
    <t>разрешение на ввод объекта в эксплуатацию № 23-RU23514000-38-2016 от 09.12.2016; постановление администрации муниципального образования Красноармейский район № 1088 от 27.10.2014 П.3 ст. 3.1 Федеральный закон "О введении в действие земельного кодекса Российской Федереции № 137-ФЗ ОТ 25.10.2001. распоряжение администрации Полтавского сельского поселения № 3-р от 09.01.2017</t>
  </si>
  <si>
    <t>собственность № 23-23/024--23/024/600/2016-1509/1 от 27.12.2016</t>
  </si>
  <si>
    <t>разрешение на ввод объекта в эксплуатацию № 23-RU23514000-37-2016 от 09.12.2016; распоряжение администрации № 2-р от 09.01.2017</t>
  </si>
  <si>
    <t>23:13:0000000:1042-23/024/2017-1</t>
  </si>
  <si>
    <t>23-23/024-23/024/600/2016-1216/1</t>
  </si>
  <si>
    <t>23:13:0106027:313</t>
  </si>
  <si>
    <t>детская игровая площадка, общей площадью 540 кв. м, кадастровый номер сооружения 23:13:0106027:313, расположенная по адресу: Краснодарский край, Красноармейский район, станица Полтавская, ул. Народная, 135 «А», с балансовой стоимостью 1996922,21 рублей. Технические характеристики: основное покрытие мелкозернистый асфальтобетон, верхний слой покрытия - полимерное наливное (полиуретан); ограждение высотой 4 м, стальное (грунтованное и окрашенное).</t>
  </si>
  <si>
    <t>Детская игровая площадка</t>
  </si>
  <si>
    <t>353800, Российская Федерация, Краснодарский край, Красноармейский район, станица Полтавская, ул.Народная, 135 "А"</t>
  </si>
  <si>
    <t xml:space="preserve"> Краснодарский край, Красноармейский район, станица Полтавская, ул. Ленина, 154</t>
  </si>
  <si>
    <t>государственная регистрация не проводилась</t>
  </si>
  <si>
    <t>Крыльцо, один пролет железобетонное (вход в на 2 этаж здания по ул. Ленина, 154-библиотека)</t>
  </si>
  <si>
    <t>23:13:0103063:13</t>
  </si>
  <si>
    <t>23:13:0104012:100</t>
  </si>
  <si>
    <t>0,9 км</t>
  </si>
  <si>
    <t>0,8 км</t>
  </si>
  <si>
    <t>1,0 км</t>
  </si>
  <si>
    <t>0,3 км</t>
  </si>
  <si>
    <t>№ 23:13:0104012:98-23/024/2017-2  от 14.04.2017  (собственность)</t>
  </si>
  <si>
    <t>110136000517-17</t>
  </si>
  <si>
    <t>110136000517-18</t>
  </si>
  <si>
    <t>110136000517-19</t>
  </si>
  <si>
    <t>110136000517-20</t>
  </si>
  <si>
    <t>110136000517-21</t>
  </si>
  <si>
    <t>110136000517-22</t>
  </si>
  <si>
    <t>110136000046-01</t>
  </si>
  <si>
    <t>110136000046-02</t>
  </si>
  <si>
    <t>110136000046-03</t>
  </si>
  <si>
    <t>110136000046-04</t>
  </si>
  <si>
    <t>110136000046-05</t>
  </si>
  <si>
    <t>110136000046-06</t>
  </si>
  <si>
    <t>110136000046-07</t>
  </si>
  <si>
    <t>110136000046-08</t>
  </si>
  <si>
    <t>110136000046-09</t>
  </si>
  <si>
    <t>110136000046-10</t>
  </si>
  <si>
    <t>110136000046-11</t>
  </si>
  <si>
    <t>110136000046-12</t>
  </si>
  <si>
    <t>110136000046-13</t>
  </si>
  <si>
    <t>110136000046-14</t>
  </si>
  <si>
    <t>110136000046-15</t>
  </si>
  <si>
    <t>110136000046-16</t>
  </si>
  <si>
    <t>110136000046-17</t>
  </si>
  <si>
    <t>110136000046-18</t>
  </si>
  <si>
    <t>110136000046-19</t>
  </si>
  <si>
    <t>110136000046-20</t>
  </si>
  <si>
    <t>110136000047-01</t>
  </si>
  <si>
    <t>110136000047-02</t>
  </si>
  <si>
    <t>110136000047-03</t>
  </si>
  <si>
    <t>110136000047-04</t>
  </si>
  <si>
    <t>110136000047-05</t>
  </si>
  <si>
    <t>110136000047-06</t>
  </si>
  <si>
    <t>110136000047-07</t>
  </si>
  <si>
    <t>110136000047-08</t>
  </si>
  <si>
    <t>110136000047-09</t>
  </si>
  <si>
    <t>110136000047-10</t>
  </si>
  <si>
    <t>110136000047-11</t>
  </si>
  <si>
    <t>110136000047-12</t>
  </si>
  <si>
    <t>110136000047-13</t>
  </si>
  <si>
    <t>110136000047-14</t>
  </si>
  <si>
    <t>110136000047-15</t>
  </si>
  <si>
    <t>110136000047-16</t>
  </si>
  <si>
    <t>110136000047-17</t>
  </si>
  <si>
    <t>110136000047-18</t>
  </si>
  <si>
    <t>110136000047-19</t>
  </si>
  <si>
    <t>110136000047-20</t>
  </si>
  <si>
    <t>110136000044-01</t>
  </si>
  <si>
    <t>110136000044-02</t>
  </si>
  <si>
    <t>110136000044-03</t>
  </si>
  <si>
    <t>110136000044-04</t>
  </si>
  <si>
    <t>110136000044-05</t>
  </si>
  <si>
    <t>110136000044-06</t>
  </si>
  <si>
    <t>110136000044-07</t>
  </si>
  <si>
    <t>110136000044-08</t>
  </si>
  <si>
    <t>110136000044-09</t>
  </si>
  <si>
    <t>110136000044-10</t>
  </si>
  <si>
    <t>110136000044-11</t>
  </si>
  <si>
    <t>110136000044-12</t>
  </si>
  <si>
    <t>110136000044-13</t>
  </si>
  <si>
    <t>110136000044-14</t>
  </si>
  <si>
    <t>110136000044-15</t>
  </si>
  <si>
    <t>110136000044-16</t>
  </si>
  <si>
    <t>110136000044-17</t>
  </si>
  <si>
    <t>110136000044-18</t>
  </si>
  <si>
    <t>110136000044-19</t>
  </si>
  <si>
    <t>110136000044-20</t>
  </si>
  <si>
    <t>110136000005-1</t>
  </si>
  <si>
    <t>110136000005-2</t>
  </si>
  <si>
    <t>110136000005-3</t>
  </si>
  <si>
    <t>110136000005-4</t>
  </si>
  <si>
    <t>110136000005-5</t>
  </si>
  <si>
    <t>110136000005-6</t>
  </si>
  <si>
    <t>110136000005-7</t>
  </si>
  <si>
    <t>110136000005-8</t>
  </si>
  <si>
    <t>210104000431</t>
  </si>
  <si>
    <t>110136000023-1</t>
  </si>
  <si>
    <t>110136000023-2</t>
  </si>
  <si>
    <t>110136000023-3</t>
  </si>
  <si>
    <t>110136000037-1</t>
  </si>
  <si>
    <t>110136000037-2</t>
  </si>
  <si>
    <t>110136000037-3</t>
  </si>
  <si>
    <t>110136000037-4</t>
  </si>
  <si>
    <t>110136000038-1</t>
  </si>
  <si>
    <t>110136000038-2</t>
  </si>
  <si>
    <t>110106000575</t>
  </si>
  <si>
    <t>110106000576</t>
  </si>
  <si>
    <t>110106000577</t>
  </si>
  <si>
    <t>110106000578</t>
  </si>
  <si>
    <t>110106000579</t>
  </si>
  <si>
    <t>110106000580</t>
  </si>
  <si>
    <t>110106000581</t>
  </si>
  <si>
    <t>110106000582</t>
  </si>
  <si>
    <t>110106000583</t>
  </si>
  <si>
    <t>110106000584</t>
  </si>
  <si>
    <t>110106000585</t>
  </si>
  <si>
    <t>110106000586</t>
  </si>
  <si>
    <t>110106000587</t>
  </si>
  <si>
    <t>110106000588</t>
  </si>
  <si>
    <t>110106000589</t>
  </si>
  <si>
    <t>110106000590</t>
  </si>
  <si>
    <t>110106000591</t>
  </si>
  <si>
    <t>110106000592</t>
  </si>
  <si>
    <t>110106000593</t>
  </si>
  <si>
    <t>110106000594</t>
  </si>
  <si>
    <t>110136000025-01</t>
  </si>
  <si>
    <t>110136000025-02</t>
  </si>
  <si>
    <t>110136000025-03</t>
  </si>
  <si>
    <t>110136000025-04</t>
  </si>
  <si>
    <t>110136000025-05</t>
  </si>
  <si>
    <t>110136000025-06</t>
  </si>
  <si>
    <t>110136000025-07</t>
  </si>
  <si>
    <t>110136000025-08</t>
  </si>
  <si>
    <t>110136000025-09</t>
  </si>
  <si>
    <t>110136000025-10</t>
  </si>
  <si>
    <t>110136000025-11</t>
  </si>
  <si>
    <t>110136000025-12</t>
  </si>
  <si>
    <t>110136000025-13</t>
  </si>
  <si>
    <t>110136000025-14</t>
  </si>
  <si>
    <t>110136000025-15</t>
  </si>
  <si>
    <t>110136000025-16</t>
  </si>
  <si>
    <t>110136000025-17</t>
  </si>
  <si>
    <t>110136000025-18</t>
  </si>
  <si>
    <t>110136000025-19</t>
  </si>
  <si>
    <t>110136000025-20</t>
  </si>
  <si>
    <t>110136000025-21</t>
  </si>
  <si>
    <t>110136000026-01</t>
  </si>
  <si>
    <t>110136000026-02</t>
  </si>
  <si>
    <t>110136000026-03</t>
  </si>
  <si>
    <t>110136000026-04</t>
  </si>
  <si>
    <t>110136000026-05</t>
  </si>
  <si>
    <t>110136000026-06</t>
  </si>
  <si>
    <t>110136000026-07</t>
  </si>
  <si>
    <t>110136000026-08</t>
  </si>
  <si>
    <t>110136000026-09</t>
  </si>
  <si>
    <t>110136000026-10</t>
  </si>
  <si>
    <t>110136000026-11</t>
  </si>
  <si>
    <t>110136000026-12</t>
  </si>
  <si>
    <t>110136000026-13</t>
  </si>
  <si>
    <t>110136000026-14</t>
  </si>
  <si>
    <t>110136000026-15</t>
  </si>
  <si>
    <t>110136000026-16</t>
  </si>
  <si>
    <t>110136000026-17</t>
  </si>
  <si>
    <t>110136000026-18</t>
  </si>
  <si>
    <t>110136000026-19</t>
  </si>
  <si>
    <t>110136000026-20</t>
  </si>
  <si>
    <t>110136000027-01</t>
  </si>
  <si>
    <t>110136000027-02</t>
  </si>
  <si>
    <t>110136000027-03</t>
  </si>
  <si>
    <t>110136000027-04</t>
  </si>
  <si>
    <t>110136000027-05</t>
  </si>
  <si>
    <t>110136000027-06</t>
  </si>
  <si>
    <t>110136000027-07</t>
  </si>
  <si>
    <t>110136000027-08</t>
  </si>
  <si>
    <t>110136000027-09</t>
  </si>
  <si>
    <t>110136000027-10</t>
  </si>
  <si>
    <t>110136000027-11</t>
  </si>
  <si>
    <t>110136000027-12</t>
  </si>
  <si>
    <t>110136000027-13</t>
  </si>
  <si>
    <t>110136000027-14</t>
  </si>
  <si>
    <t>110136000027-15</t>
  </si>
  <si>
    <t>110136000027-16</t>
  </si>
  <si>
    <t>110136000027-17</t>
  </si>
  <si>
    <t>110136000027-18</t>
  </si>
  <si>
    <t>110136000027-19</t>
  </si>
  <si>
    <t>110136000027-20</t>
  </si>
  <si>
    <t>110136000028-1</t>
  </si>
  <si>
    <t>110136000028-2</t>
  </si>
  <si>
    <t>110136000028-3</t>
  </si>
  <si>
    <t>110136000028-4</t>
  </si>
  <si>
    <t>110136000028-5</t>
  </si>
  <si>
    <t>110136000028-6</t>
  </si>
  <si>
    <t>110136000001</t>
  </si>
  <si>
    <t>110136000002</t>
  </si>
  <si>
    <t>110136000029-01</t>
  </si>
  <si>
    <t>110136000029-02</t>
  </si>
  <si>
    <t>110136000029-03</t>
  </si>
  <si>
    <t>110136000029-04</t>
  </si>
  <si>
    <t>110136000029-05</t>
  </si>
  <si>
    <t>110136000029-06</t>
  </si>
  <si>
    <t>110136000029-07</t>
  </si>
  <si>
    <t>110136000029-08</t>
  </si>
  <si>
    <t>110136000029-09</t>
  </si>
  <si>
    <t>110136000029-10</t>
  </si>
  <si>
    <t>110136000030-1</t>
  </si>
  <si>
    <t>110136000030-2</t>
  </si>
  <si>
    <t>110136000030-3</t>
  </si>
  <si>
    <t>110136000030-4</t>
  </si>
  <si>
    <t>110136000030-5</t>
  </si>
  <si>
    <t>110106000032</t>
  </si>
  <si>
    <t>110136000007</t>
  </si>
  <si>
    <t>110106000374</t>
  </si>
  <si>
    <t>110136000453</t>
  </si>
  <si>
    <t>110136000144</t>
  </si>
  <si>
    <t>110136000384</t>
  </si>
  <si>
    <t>110106000401</t>
  </si>
  <si>
    <t>110106000380</t>
  </si>
  <si>
    <t>110106000038</t>
  </si>
  <si>
    <t>210106000048</t>
  </si>
  <si>
    <t>210106000054</t>
  </si>
  <si>
    <t>110136000220</t>
  </si>
  <si>
    <t>110106000607</t>
  </si>
  <si>
    <t>110136000469-1</t>
  </si>
  <si>
    <t>110136000469-2</t>
  </si>
  <si>
    <t>110136000031-1</t>
  </si>
  <si>
    <t>110136000031-2</t>
  </si>
  <si>
    <t>110136000031-3</t>
  </si>
  <si>
    <t>110136000078</t>
  </si>
  <si>
    <t>110136000081</t>
  </si>
  <si>
    <t>110136000087</t>
  </si>
  <si>
    <t>210106000364</t>
  </si>
  <si>
    <t>Персональный  Компьютер в сборе (сист. блок,монитор,клав.,мышь)</t>
  </si>
  <si>
    <t>Пожарный гидрант , на пересечении ул. Жлобы и ул. Коммунистическая</t>
  </si>
  <si>
    <t>Пожарный гидрант , ул.Жлобы (в районе жилого дома №104)</t>
  </si>
  <si>
    <t>Пожарный гидрант пер. Л.Толстого (напротив МДБОУ №32)</t>
  </si>
  <si>
    <t>Пожарный гидрант ул. Народная (между домами №131-133)</t>
  </si>
  <si>
    <t xml:space="preserve">Принтер </t>
  </si>
  <si>
    <t xml:space="preserve">Принтер  HP Laserjet Color цветной </t>
  </si>
  <si>
    <t>Принтер A4 HP Laserjet</t>
  </si>
  <si>
    <t>Принтер Canon i-sensys</t>
  </si>
  <si>
    <t>Принтер Canon I-SENSYS LBP-7018 c</t>
  </si>
  <si>
    <t>Принтер Canon LBP6030</t>
  </si>
  <si>
    <t>Принтер Canon Pixma G1400</t>
  </si>
  <si>
    <t>Принтер HP Color Laser Jet CP 1215</t>
  </si>
  <si>
    <t>Принтер HP лазер.</t>
  </si>
  <si>
    <t>Принтер PANTUM</t>
  </si>
  <si>
    <t>Принтер PANTUM P2207</t>
  </si>
  <si>
    <t>Принтер Samsung CLP - 415N</t>
  </si>
  <si>
    <t>Принтер лазерный HP</t>
  </si>
  <si>
    <t>Принтер лазерный HP Laser SPT</t>
  </si>
  <si>
    <t>Принтер Лазерный Kyocera FS 1040</t>
  </si>
  <si>
    <t>Принтер МФУ Samsunq</t>
  </si>
  <si>
    <t>Принтер НР LASERGEN 1020</t>
  </si>
  <si>
    <t>Принтер/Копир/Сканер   Canon</t>
  </si>
  <si>
    <t>Проектор Acer х113Н</t>
  </si>
  <si>
    <t xml:space="preserve">Проектор BenQ  </t>
  </si>
  <si>
    <t>Пылесос SE62E</t>
  </si>
  <si>
    <t>Рабочая станция (процессор,монитор,мышка,клавиатура)</t>
  </si>
  <si>
    <t>Радиосистема двухантенная "вокальная" с динамическим микрофоном PG58</t>
  </si>
  <si>
    <t>Светильник заливного цвета</t>
  </si>
  <si>
    <t>Светофорный объект (ул.Жлобы-ул. Коммунистическая)</t>
  </si>
  <si>
    <t>Светофорный объект (ул.Жлобы-ул.Народная)</t>
  </si>
  <si>
    <t>Светофорный объект (ул.Интернациональная-Жлобы)</t>
  </si>
  <si>
    <t>Светофорный объект (ул.Интернациональная-Таманская)</t>
  </si>
  <si>
    <t>Светофорный объект (ул.Ленина-Жлобы)</t>
  </si>
  <si>
    <t>Светофорный объект (ул.Народная-Жлобы)</t>
  </si>
  <si>
    <t>Светофорный объект (ул.Народная-Красная)</t>
  </si>
  <si>
    <t>Сирена "С-40"  Оповещения населения (ГО и ЧС)</t>
  </si>
  <si>
    <t>Сирена С-40 Оповещение ГО и ЧС</t>
  </si>
  <si>
    <t>Система видионаблюдения в центральном парке</t>
  </si>
  <si>
    <t>Система экстренной связи "Гражданин- Полиция", в комплекте</t>
  </si>
  <si>
    <t>Стабилизатор Poweman AVS-10000 М</t>
  </si>
  <si>
    <t>Стабилизатор напр. Ресанта АСН-8000/1-Ц</t>
  </si>
  <si>
    <t>Стробоскоп SV-LIGHT DMX.750W</t>
  </si>
  <si>
    <t>Студийный конденсаторный микрофон SHURE SM27-LC</t>
  </si>
  <si>
    <t>Телевизор "Rolsen"</t>
  </si>
  <si>
    <t>Телевизор Rolsen C21SR 62</t>
  </si>
  <si>
    <t>Телевизор SUPRA</t>
  </si>
  <si>
    <t xml:space="preserve">Телефон сотовый  NOKIA </t>
  </si>
  <si>
    <t>Трансляционный усилитель</t>
  </si>
  <si>
    <t>Трансляционный усилитель мощности АБК РА-5002 ,выход 100В,70В,термическая защита,650ВТ</t>
  </si>
  <si>
    <t>Узел учёта и газопровода к КБО "Вечный огонь"</t>
  </si>
  <si>
    <t>Универсальный преобразователь аудио сигналов</t>
  </si>
  <si>
    <t>ФАКС BROTHER</t>
  </si>
  <si>
    <t>Факс Panasonik</t>
  </si>
  <si>
    <t>Фонтанный насос "Наутилус-12000" (парк ст. Полтавской)</t>
  </si>
  <si>
    <t>Фотоаппарат SONI W710</t>
  </si>
  <si>
    <t>Фотоаппарат цифр. OLYMPUS FE 210</t>
  </si>
  <si>
    <t xml:space="preserve">Фотоаппарат цифр. PANASONIC  DMC   LS60 </t>
  </si>
  <si>
    <t>Фотоаппарат цифровой PANASONIC DMC-TZ8EE-K</t>
  </si>
  <si>
    <t>Эквалайзер графический DBX 1231 EU , двухканальный 1/3 октавный.</t>
  </si>
  <si>
    <t>Экран Digis мобильный 200х200 (DSKC - 1103)</t>
  </si>
  <si>
    <t>110134000011</t>
  </si>
  <si>
    <t>110134000056</t>
  </si>
  <si>
    <t>110134000005</t>
  </si>
  <si>
    <t>110134000007</t>
  </si>
  <si>
    <t>110134000009</t>
  </si>
  <si>
    <t>110104000396</t>
  </si>
  <si>
    <t>110104000399</t>
  </si>
  <si>
    <t>110134000051</t>
  </si>
  <si>
    <t>110134000014</t>
  </si>
  <si>
    <t>110104000198</t>
  </si>
  <si>
    <t>110104000161</t>
  </si>
  <si>
    <t>110104000016</t>
  </si>
  <si>
    <t>110104000242</t>
  </si>
  <si>
    <t>110104000017</t>
  </si>
  <si>
    <t>110134000006</t>
  </si>
  <si>
    <t>110134000050</t>
  </si>
  <si>
    <t>110134000003</t>
  </si>
  <si>
    <t>110104000159</t>
  </si>
  <si>
    <t>110104000429</t>
  </si>
  <si>
    <t>110104000426</t>
  </si>
  <si>
    <t>110134000017</t>
  </si>
  <si>
    <t>110134000013</t>
  </si>
  <si>
    <t>110134000018</t>
  </si>
  <si>
    <t>110134000019</t>
  </si>
  <si>
    <t>110134000020</t>
  </si>
  <si>
    <t>110134000021</t>
  </si>
  <si>
    <t>110134000022</t>
  </si>
  <si>
    <t>110134000023</t>
  </si>
  <si>
    <t>110134000024</t>
  </si>
  <si>
    <t>110134000025</t>
  </si>
  <si>
    <t>110134000026</t>
  </si>
  <si>
    <t>110134000027</t>
  </si>
  <si>
    <t>110134000028</t>
  </si>
  <si>
    <t>110134000029</t>
  </si>
  <si>
    <t>110134000030</t>
  </si>
  <si>
    <t>110134000031</t>
  </si>
  <si>
    <t>110134000032</t>
  </si>
  <si>
    <t>110134000033</t>
  </si>
  <si>
    <t>110134000034</t>
  </si>
  <si>
    <t>110134000035</t>
  </si>
  <si>
    <t>110134000036</t>
  </si>
  <si>
    <t>110134000037</t>
  </si>
  <si>
    <t>110134000038</t>
  </si>
  <si>
    <t>110134000039</t>
  </si>
  <si>
    <t>110134000040</t>
  </si>
  <si>
    <t>110134000041</t>
  </si>
  <si>
    <t>110134000042</t>
  </si>
  <si>
    <t>110134000052</t>
  </si>
  <si>
    <t>110134000053</t>
  </si>
  <si>
    <t>110134000054</t>
  </si>
  <si>
    <t>110104000421</t>
  </si>
  <si>
    <t>110134000015</t>
  </si>
  <si>
    <t>110134000057</t>
  </si>
  <si>
    <t>110104000005</t>
  </si>
  <si>
    <t>110104000173</t>
  </si>
  <si>
    <t>110134000243</t>
  </si>
  <si>
    <t>110134000016</t>
  </si>
  <si>
    <t>210104000021</t>
  </si>
  <si>
    <t>210104000023</t>
  </si>
  <si>
    <t>210104000025</t>
  </si>
  <si>
    <t>110104000200</t>
  </si>
  <si>
    <t>110104000227</t>
  </si>
  <si>
    <t>110134000184</t>
  </si>
  <si>
    <t>110134000185</t>
  </si>
  <si>
    <t>110104000196</t>
  </si>
  <si>
    <t>110104000240</t>
  </si>
  <si>
    <t>110134000001</t>
  </si>
  <si>
    <t>210104000434</t>
  </si>
  <si>
    <t>110134000004</t>
  </si>
  <si>
    <t>110104000011</t>
  </si>
  <si>
    <t>110104000233</t>
  </si>
  <si>
    <t>110104000147</t>
  </si>
  <si>
    <t>110104000158</t>
  </si>
  <si>
    <t>210104000012</t>
  </si>
  <si>
    <t>210104000032</t>
  </si>
  <si>
    <t>110106000001</t>
  </si>
  <si>
    <t>110104000002</t>
  </si>
  <si>
    <t>210104000019</t>
  </si>
  <si>
    <t>210104000432</t>
  </si>
  <si>
    <t>210104000433</t>
  </si>
  <si>
    <t xml:space="preserve">110134000455 </t>
  </si>
  <si>
    <t>110134000456</t>
  </si>
  <si>
    <t>210134000003</t>
  </si>
  <si>
    <t>210134000004</t>
  </si>
  <si>
    <t>110134000008</t>
  </si>
  <si>
    <t>110134000002</t>
  </si>
  <si>
    <t>110104000177</t>
  </si>
  <si>
    <t>210104000031</t>
  </si>
  <si>
    <t>110104000046</t>
  </si>
  <si>
    <t>110104000232</t>
  </si>
  <si>
    <t>110104000009</t>
  </si>
  <si>
    <t>110104000007</t>
  </si>
  <si>
    <t>110104000012</t>
  </si>
  <si>
    <t>110104000010</t>
  </si>
  <si>
    <t>110104000008</t>
  </si>
  <si>
    <t>110136000364-2</t>
  </si>
  <si>
    <t>110106000012</t>
  </si>
  <si>
    <t>110106000013</t>
  </si>
  <si>
    <t>110106000010</t>
  </si>
  <si>
    <t>110106000018</t>
  </si>
  <si>
    <t>110106000019</t>
  </si>
  <si>
    <t>110106000037</t>
  </si>
  <si>
    <t>110136000318</t>
  </si>
  <si>
    <t>110136000009</t>
  </si>
  <si>
    <t>110136000052</t>
  </si>
  <si>
    <t>210106000085</t>
  </si>
  <si>
    <t>110136000223</t>
  </si>
  <si>
    <t>110136000014-01</t>
  </si>
  <si>
    <t>110136000014-02</t>
  </si>
  <si>
    <t>110136000014-03</t>
  </si>
  <si>
    <t>110136000014-04</t>
  </si>
  <si>
    <t>110136000014-05</t>
  </si>
  <si>
    <t>110136000014-06</t>
  </si>
  <si>
    <t>110136000014-07</t>
  </si>
  <si>
    <t>110136000014-08</t>
  </si>
  <si>
    <t>110136000014-09</t>
  </si>
  <si>
    <t>110136000014-10</t>
  </si>
  <si>
    <t>110136000014-11</t>
  </si>
  <si>
    <t>110136000014-12</t>
  </si>
  <si>
    <t>110136000014-13</t>
  </si>
  <si>
    <t>110136000014-14</t>
  </si>
  <si>
    <t>110136000014-15</t>
  </si>
  <si>
    <t>110136000032-1</t>
  </si>
  <si>
    <t>110136000032-2</t>
  </si>
  <si>
    <t>110136000032-3</t>
  </si>
  <si>
    <t>110136000032-4</t>
  </si>
  <si>
    <t>110136000032-5</t>
  </si>
  <si>
    <t>110136000032-6</t>
  </si>
  <si>
    <t>110136000032-7</t>
  </si>
  <si>
    <t>110136000032-8</t>
  </si>
  <si>
    <t>110136000032-9</t>
  </si>
  <si>
    <t xml:space="preserve">101.37 Библиотечный фонд-иное движимое имущество учреждения </t>
  </si>
  <si>
    <t xml:space="preserve">итого 101.37 </t>
  </si>
  <si>
    <t>Брошюры</t>
  </si>
  <si>
    <t>Книга "Письма с фронта"</t>
  </si>
  <si>
    <t>Книга памяти</t>
  </si>
  <si>
    <t>Книги (2015)</t>
  </si>
  <si>
    <t>Книги (д/библиотек)</t>
  </si>
  <si>
    <t>Книги (район 2016)</t>
  </si>
  <si>
    <t>Книги (район 2017)</t>
  </si>
  <si>
    <t>Книги 2016</t>
  </si>
  <si>
    <t>Книги 2016(1)</t>
  </si>
  <si>
    <t>Книги 2017</t>
  </si>
  <si>
    <t>Литература для  сель.библиотеки</t>
  </si>
  <si>
    <t>Литература для дет. библиотеки</t>
  </si>
  <si>
    <t>Литература для сель. библиотеки</t>
  </si>
  <si>
    <t>Роман в повестях "Русские мальчики" А. Лиханов (компл. 11шт)</t>
  </si>
  <si>
    <t>013.7.0087</t>
  </si>
  <si>
    <t>110107000001</t>
  </si>
  <si>
    <t>013.7.0082</t>
  </si>
  <si>
    <t>013.7.0081</t>
  </si>
  <si>
    <t>010.7.0112</t>
  </si>
  <si>
    <t>013.7.0084</t>
  </si>
  <si>
    <t>013.7.0085</t>
  </si>
  <si>
    <t>013.7.0088</t>
  </si>
  <si>
    <t>013.7.0093</t>
  </si>
  <si>
    <t>013.7.0078</t>
  </si>
  <si>
    <t>013.7.0079</t>
  </si>
  <si>
    <t>013.7.0083</t>
  </si>
  <si>
    <t>013.7.0089</t>
  </si>
  <si>
    <t>013.7.0091</t>
  </si>
  <si>
    <t>210107000001</t>
  </si>
  <si>
    <t>210107000002</t>
  </si>
  <si>
    <t xml:space="preserve">101.38 Прочие основные средства-иное движимое имущество учреждения </t>
  </si>
  <si>
    <t>Жалюзи вертикальные  (каб.главы)</t>
  </si>
  <si>
    <t>Жалюзи вертикальные ("Милан"-белый); 1,50*2,67</t>
  </si>
  <si>
    <t>Жалюзи вертикальные ("Милан"-белый); 1,50*2,74</t>
  </si>
  <si>
    <t>Жалюзи вертикальные ("Милан"-белый); 1,50*2,76</t>
  </si>
  <si>
    <t>Жалюзи вертикальные (каб. главы)</t>
  </si>
  <si>
    <t>Жалюзи вертикальные (приемная)</t>
  </si>
  <si>
    <t>Жалюзи вертикальные( балетный зал)</t>
  </si>
  <si>
    <t>Жалюзи вертикальные( директорская)</t>
  </si>
  <si>
    <t>Жалюзи вертикальные( каб.№6, 7, туалет)</t>
  </si>
  <si>
    <t>Жалюзи вертикальные( компл.5 шт, корридор)</t>
  </si>
  <si>
    <t>Жалюзи вертикальные( костюмерная)</t>
  </si>
  <si>
    <t>Жалюзи вертикальные( фойе)</t>
  </si>
  <si>
    <t>Жалюзи вертикальные(балетный зал)</t>
  </si>
  <si>
    <t>Жалюзи мультифактурные ("Офелия"-зелёный, "Венера"-золото); 4,105*3,10</t>
  </si>
  <si>
    <t>ИЗДЕЛИЕ  "ЁЖ",  (из сосны)</t>
  </si>
  <si>
    <t>Картина "Зимний пейзаж", живопись</t>
  </si>
  <si>
    <t>Картина "Полтавское станичное управление"</t>
  </si>
  <si>
    <t>Костюм "Кубанский казачий" (юбка,кофта)</t>
  </si>
  <si>
    <t>Костюм мужской</t>
  </si>
  <si>
    <t>Костюм руководителя хора (смокинг,брюки,рубашка,фуражка)</t>
  </si>
  <si>
    <t>Костюм худ. самодеят. "Кубанский казачий" (юбка,кофта)</t>
  </si>
  <si>
    <t>Настенная композиция "Руководители станицы Полтавской"  (портреты-21 шт.)</t>
  </si>
  <si>
    <t>Стенд   "Герои СССР", настенный</t>
  </si>
  <si>
    <t>Стенд "Солдатские матери", настенный</t>
  </si>
  <si>
    <t>Стенд иформационный к краевой выставке "Самый благоустроенный город.станица Кубани" по итогам 2009 г.</t>
  </si>
  <si>
    <t>Стенд на стойках</t>
  </si>
  <si>
    <t>110138000011</t>
  </si>
  <si>
    <t>110138000012</t>
  </si>
  <si>
    <t>110106000378</t>
  </si>
  <si>
    <t>110106000379</t>
  </si>
  <si>
    <t>110138000002</t>
  </si>
  <si>
    <t>110138000003</t>
  </si>
  <si>
    <t>110138000004</t>
  </si>
  <si>
    <t>110138000005</t>
  </si>
  <si>
    <t>110138000017</t>
  </si>
  <si>
    <t>110138000018</t>
  </si>
  <si>
    <t>110138000019</t>
  </si>
  <si>
    <t>110138000020</t>
  </si>
  <si>
    <t>110138000009</t>
  </si>
  <si>
    <t>110138000021</t>
  </si>
  <si>
    <t>110138000421</t>
  </si>
  <si>
    <t>110138000423</t>
  </si>
  <si>
    <t>110138000422</t>
  </si>
  <si>
    <t>110138000022</t>
  </si>
  <si>
    <t>110138000006</t>
  </si>
  <si>
    <t>110138000007</t>
  </si>
  <si>
    <t>110138000008</t>
  </si>
  <si>
    <t>110138000023</t>
  </si>
  <si>
    <t>110138000036</t>
  </si>
  <si>
    <t>110138000037</t>
  </si>
  <si>
    <t>110138000038</t>
  </si>
  <si>
    <t>110138000039</t>
  </si>
  <si>
    <t>110138000040</t>
  </si>
  <si>
    <t>110138000041</t>
  </si>
  <si>
    <t>110138000044</t>
  </si>
  <si>
    <t>110138000045</t>
  </si>
  <si>
    <t>110138000042</t>
  </si>
  <si>
    <t>110138000043</t>
  </si>
  <si>
    <t>110138000035</t>
  </si>
  <si>
    <t>110138000010</t>
  </si>
  <si>
    <t>110138000013</t>
  </si>
  <si>
    <t>110138000014</t>
  </si>
  <si>
    <t>110138000001</t>
  </si>
  <si>
    <t>110138000034</t>
  </si>
  <si>
    <t>110138000015</t>
  </si>
  <si>
    <t>110138000016</t>
  </si>
  <si>
    <t>110138000024</t>
  </si>
  <si>
    <t>110138000025</t>
  </si>
  <si>
    <t>110138000026</t>
  </si>
  <si>
    <t>110138000027</t>
  </si>
  <si>
    <t>110138000028</t>
  </si>
  <si>
    <t>210138000001</t>
  </si>
  <si>
    <t>210109000030</t>
  </si>
  <si>
    <t>210109000031</t>
  </si>
  <si>
    <t>110138000030</t>
  </si>
  <si>
    <t>110138000031</t>
  </si>
  <si>
    <t>110138000032</t>
  </si>
  <si>
    <t>110138000033</t>
  </si>
  <si>
    <t>110138000029</t>
  </si>
  <si>
    <t>образованию, иных юридических лицах, в которых муниципальное образование является учредителем (участником) на 01.01.2018года</t>
  </si>
  <si>
    <t>Сведения о муниципальном движимом имуществе Полтавского сельского поселения Красноармейского района на 01.01.2018 года</t>
  </si>
  <si>
    <t>23:13:0107003:65</t>
  </si>
  <si>
    <t>23:13:0102006:10</t>
  </si>
  <si>
    <t>23:13:0000000:936</t>
  </si>
  <si>
    <t>23:13:0000000:879</t>
  </si>
  <si>
    <t>23:13:0101001:27</t>
  </si>
  <si>
    <t>23:13:0101001:45</t>
  </si>
  <si>
    <t>23:13:0102013:4</t>
  </si>
  <si>
    <t>23:13:0104021:72</t>
  </si>
  <si>
    <t>Российская Федерация, Краснодарский край, Красноармейский район, станица Полтавская, на участке ул. Кенафной, п. Мясокомбинат</t>
  </si>
  <si>
    <t>Категория земель: земли населенных пунктов-для строительства газопровода, площадью 1228 кв. м., с кадастровым номером 23:13:0000000:454</t>
  </si>
  <si>
    <t>23:13:0000000:454</t>
  </si>
  <si>
    <t>Земельный кодекс РФ № 136-ФЗ от 25.10.2001 г.28.11.2016 № 28.11.2016 № 23-23/024-23/024/600/2016-1198/1</t>
  </si>
  <si>
    <t>Земельный кодекс РФ № 136-ФЗ от 25.10.2001 г.распоряжение администрации Полтавского сельского поселения Красноармейского района от 03.07.2014 года № 61-р</t>
  </si>
  <si>
    <t>Земельный кодекс РФ № 136-ФЗ от 25.10.2001 г.распоряжение администрации Полтавского сельского поселения Красноармейского района от 19.01.2015 года № 4-р</t>
  </si>
  <si>
    <t>23.10.2014 постоян бес польз, 11.03.2015 собственность</t>
  </si>
  <si>
    <t xml:space="preserve">Категория земель: земли населенных пунктов,предназначенный для размещения культурного пастбище, площадью 160000 кв. м., с кадастровым номером 23:13:0000000:565, </t>
  </si>
  <si>
    <t>акт приема-передачи от 23.10.2014 решение Совета Полтавского сельского поселения Красноармейского района № 2/9 от 23.10.2014, распоряжение администрации Полтавского сельского поселения Красноармейского района от 18.05.2015 года № 34-р</t>
  </si>
  <si>
    <t>Российская Федерация, Краснодарский край, Красноармейский район, станица Полтавская, тер КСТ "Мечта"</t>
  </si>
  <si>
    <t>Категория земель: земли населенных пунктов- садоводство, площадью 800 кв. м., с кадастровым номером 23:13:0107003:67</t>
  </si>
  <si>
    <t>23:13:0107003:67</t>
  </si>
  <si>
    <t>Земельный кодекс РФ № 136-ФЗ от 25.10.2001 г.распоряжение администрации Полтавского сельского поселения Красноармейского района от 01.12.2014 года № 130-р 31.07.2014 № 23-23-24/036/2014-474</t>
  </si>
  <si>
    <t>31.07.2014 № 23-23-24/036/2014-474</t>
  </si>
  <si>
    <t>Закон Краснодарского края № 1073-КЗ от 28.07.2006 годараспоряжение администрации Полтавского сельского поселения Красноармейского района от 01.12.2014 года № 130-р</t>
  </si>
  <si>
    <t xml:space="preserve">Российская Федерация, Краснодарский край, Красноармейский район, станица Полтавская,  ул. Энгельса от жилого дома №57 до ул. Д. Бедного и по ул. Д.Бедного до жилого дома № 125 </t>
  </si>
  <si>
    <t>Категория земель: земли населенных пунктов- для строительства газопровода, площадью 1501 кв. м., с кадастровым номером 23:13:0000000:336</t>
  </si>
  <si>
    <t>23:13:0000000:336</t>
  </si>
  <si>
    <t>Земельный кодекс РФ № 136-ФЗ от 25.10.2001 г.распоряжение администрации Полтавского сельского поселения Красноармейского района от 02.11.2017 № 1278-р</t>
  </si>
  <si>
    <t>21.11.2016 № 23-23/024-23/024/600/2016-1196/1</t>
  </si>
  <si>
    <t>Земельный кодекс РФ № 136-ФЗ от 25.10.2001 г.распоряжение администрации Полтавского сельского поселения Красноармейского района от от 24.01.2014 года № 8-р</t>
  </si>
  <si>
    <t xml:space="preserve">Категория земель: земли населенных пунктов,предназначенный для садоводства, площадью 800 кв. м., с кадастровым номером 23:13:0107003:56, </t>
  </si>
  <si>
    <t>Земельный кодекс РФ № 136-ФЗ от 25.10.2001 г.распоряжение администрации Полтавского сельского поселения Красноармейского района от 24.02.2015 года № 14-р</t>
  </si>
  <si>
    <t xml:space="preserve">Закон Краснодарского края № 1073-КЗ от 28.07.2006; распоряжение администрации Полтавского сельского поселения Красноармейского района Краснодарского края№ 98-р от 08.09.2014 г; распоряжение администрации Полтавского сельского поселения Красноармейского района Краснодарского края№ 117-р от 30.10.2014 г; распоряжение администрации Полтавского сельского поселения Красноармейского района Краснодарского края№ 1-р от 12.01.2015 г; распоряжение администрации Полтавского сельского поселения Красноармейского района Краснодарского края№ 8-р от06.02.2015 г, распоряжение администрации Полтавского сельского поселения Красноармейского района от 18.05.2015 года № 34-р  </t>
  </si>
  <si>
    <t>19.02.2015 запись регистрации № 23-23/024-23/024/003/2015-380/1, 11.03.2015 № 23-23/024-23/024/013/2015-204/2</t>
  </si>
  <si>
    <t>Закон Краснодарского края № 1073-КЗ от 28.07.2006; распоряжение администрации Полтавского сельского поселения Красноармейского района Краснодарского края№ 98-р от 08.09.2014 г; распоряжение администрации Полтавского сельского поселения Красноармейского района Краснодарского края№ 117-р от 30.10.2014 граспоряжение администрации Полтавского сельского поселения Красноармейского района от 04.09.2015 года № 70-р</t>
  </si>
  <si>
    <t>Категория земель: земли населенных пунктов-садоводство, площадью 800 кв. м., с кадастровым номером 23:13:0103014:115</t>
  </si>
  <si>
    <t>Категория земель: земли населенных пунктов-садоводство, площадью 800 кв. м., с кадастровым номером 23:13:0107003:53</t>
  </si>
  <si>
    <t>Категория земель: земли населенных пунктов-детские игровые площадки, площадки отдыха. Занятий физкультурой,хозяйственныеплощадки,площадки для выгула собак, площадью 650 кв. м., с кадастровым номером 23:13:0106027:310</t>
  </si>
  <si>
    <t>Категория земель: земли населенных пунктов-садоводство, площадью 800 кв. м., с кадастровым номером 23:13:0107003:23</t>
  </si>
  <si>
    <t>Категория земель: земли населенных пунктов-Земельные участки (территории) общего пользования, площадью 5486 кв. м., с кадастровым номером 23:13:0105004:49</t>
  </si>
  <si>
    <t>Категория земель: земли населенных пунктов-спорт, площадью 1223 кв. м., с кадастровым номером 23:13:0105001:138</t>
  </si>
  <si>
    <t>Категория земель: земли населенных пунктов-Земельные участки (территории) общего пользования, площадью 38291 кв. м., с кадастровым номером 23:13:0000000:1088</t>
  </si>
  <si>
    <t>Категория земель: земли населенных пунктов-охрана природных  территории, площадью 41169 кв. м., с кадастровым номером 23:13:0000000:1087</t>
  </si>
  <si>
    <t>Категория земель: земли населенных пунктов-земельные участки  территории общего пользования, площадью 54334 кв. м., с кадастровым номером 23:13:0000000:1152</t>
  </si>
  <si>
    <t>Категория земель: земли населенных пунктов-обслуживание автотранспорта, площадью 940 кв. м., с кадастровым номером 23:13:0102049:184</t>
  </si>
  <si>
    <t>Категория земель: земли населенных пунктов-земельные участки  территории общего пользования, площадью 3665 кв. м., с кадастровым номером 23:13:0106007:31</t>
  </si>
  <si>
    <t>Категория земель: земли населенных пунктов, общей площадью 52202 кв. м, с кадастровым номером 23:13:0101001:181, расположенный по адресу: установлен относительно ориентира, расположенного в границах участка. Почтовый адрес ориентира: Краснодарский край, Красноармейский район, северная окраина станицы Полтавской. Разрешенное использование: выращивание зерновых и иных сельскохозяйственных культур</t>
  </si>
  <si>
    <t>Категория земель: земли населенных пунктов-садоводство, площадью 800 кв. м., с кадастровым номером 23:13:0108012:80</t>
  </si>
  <si>
    <t>Категория земель: земли населенных пунктов-садоводство, площадью 800 кв. м., с кадастровым номером 23:13:0107003:95</t>
  </si>
  <si>
    <t>Категория земель: земли населенных пунктов-земельные участки (территории) общего пользования, площадью 29594 кв. м., с кадастровым номером 23:13:0000000:1169</t>
  </si>
  <si>
    <t xml:space="preserve">распоряжение администрации Полтавского сельского поселения Красноармейского района от 11.12.2017 № 146-р  </t>
  </si>
  <si>
    <t>01.12.2017 № 23:13:0000000:1167-23/024/2017-1</t>
  </si>
  <si>
    <t xml:space="preserve">распоряжение администрации Полтавского сельского поселения Красноармейского района от 02.11.2017 № 127-р  </t>
  </si>
  <si>
    <t>от 18.01.2017 № 23:13:0103014:115-23/024/2017-1</t>
  </si>
  <si>
    <t xml:space="preserve">распоряжение администрации Полтавского сельского поселения Красноармейского района от 21.11.2017 года № 138-р </t>
  </si>
  <si>
    <t>17.11.2017 № 23:13:0107003:53-23/024/2017-1</t>
  </si>
  <si>
    <t xml:space="preserve">распоряжение администрации Полтавского сельского поселения Красноармейского района от 01.11.2016 года № 140-р 14.02.2013   </t>
  </si>
  <si>
    <t>28.10.2016 № 23-23/024-23/024/600/2016-917/1</t>
  </si>
  <si>
    <t xml:space="preserve">распоряжение администрации Полтавского сельского поселения Красноармейского района от 17.05.2016 года № 58-р,   </t>
  </si>
  <si>
    <t>26.04.2017 № 23:13:0107003:23-23/024/2017-1</t>
  </si>
  <si>
    <t xml:space="preserve">распоряжение администрации Полтавского сельского поселения Красноармейского района от 14.12.2017 года № 150-р  </t>
  </si>
  <si>
    <t>12.10.2017 № 23:13:0105004:49-23/024/2017-3</t>
  </si>
  <si>
    <t>085.1.0031</t>
  </si>
  <si>
    <t>Категория земель: земли населенных пунктов, предназначенный для садоводства, площадью 800 кв. м., с кадастровым номером 23:13:0108012:55</t>
  </si>
  <si>
    <t>23:13:0108012:55</t>
  </si>
  <si>
    <t>Земельный кодекс РФ № 136-ФЗ от 25.10.2001 , распоряжение администрации Полтавского сельского поселения Красноармейского района от 17.01.2017 года № 11-р, № и дата регистрационной записи в ЕГРН 108.04.2015 запись регистрации № 23-23/024-23/24/801/2015-1654/1</t>
  </si>
  <si>
    <t>08.04.2015 запись регистрации № 23-23/024-23/24/801/2015-1654/1</t>
  </si>
  <si>
    <t>Российская Федерация, Краснодарский край, Красноармейский район, станица Полтавская, ул. Красная, 123/1</t>
  </si>
  <si>
    <t>Категория земель: земли населенных пунктов-зеленые насаждения, площадью2850 кв. м., с кадастровым номером 23:13:0104013:476</t>
  </si>
  <si>
    <t>распоряжение администрации Полтавского сельского поселения Красноармейского района от 03.10.2016 года № 127-р 20.09.2016 № 23-23/024-23/024/600/2016-776/1</t>
  </si>
  <si>
    <t>20.09.2016 № 23-23/024-23/024/600/2016-776/1</t>
  </si>
  <si>
    <t>23:13:0104013:476</t>
  </si>
  <si>
    <t>Российская Федерация, Краснодарский край, Красноармейский район, станица Полтавская, ул.Народная, 18а</t>
  </si>
  <si>
    <t>Российская Федерация, Краснодарский край, Красноармейский район, станица Полтавская, ул.Привокзальная площадь , 1/1</t>
  </si>
  <si>
    <t>Российская Федерация, Краснодарский край, Красноармейский район, станица Полтавская, ул.Коммунистическая, 232/1</t>
  </si>
  <si>
    <t xml:space="preserve">распоряжение администрации Полтавского сельского поселения Красноармейского района от 03.10.2016 года № 127-р  </t>
  </si>
  <si>
    <t>21.09.2016 № 23-23/024-23/024/600/2016-771/1</t>
  </si>
  <si>
    <t>21.09.2016 № 23-23/024-23/024/600/2016-769/1</t>
  </si>
  <si>
    <t>Категория земель: земли населенных пунктов-охрана природных территорий, площадью 7600 кв. м., с кадастровым номером 23:13:000000:838</t>
  </si>
  <si>
    <t>Категория земель: земли населенных пунктов-зеленые насаждения, площадью 9164 кв. м., с кадастровым номером 23:13:0104074:39</t>
  </si>
  <si>
    <t>Категория земель: земли населенных пунктов- защитные зеленые насаждения, площадью 658 кв. м., с кадастровым номером 23:13:0103069:40</t>
  </si>
  <si>
    <t>23:13:000000:838</t>
  </si>
  <si>
    <t>23:13:0104074:39</t>
  </si>
  <si>
    <t>23:13:0103069:40</t>
  </si>
  <si>
    <t>Россия, Краснодарский край, Красноармейский район, станица Полтавская, участок расположен в квартале ограниченным улицами Кубанская, Школьная, Просвещения,Набережная</t>
  </si>
  <si>
    <t>Россия, Краснодарский край, Красноармейский район, станица Полтавская,зеленая зона по ул. Ленина от ул. Таманская до ул. Ковтюха</t>
  </si>
  <si>
    <t>Россия, Краснодарский край, Красноармейский район, станица Полтавская, ул.Просвещения, 30А/1</t>
  </si>
  <si>
    <t>Россия, Краснодарский край, Красноармейский район, станица Полтавская, ул.Жлобы. 82 А</t>
  </si>
  <si>
    <t>Российская Федерация, Краснодарский край, Красноармейский район, станица Полтавская,ул. Жлобы</t>
  </si>
  <si>
    <t>Российская Федерация, Краснодарский край, Красноармейский район, станица Полтавская,ул. Просвещения,237 А</t>
  </si>
  <si>
    <t>Российская Федерация, Краснодарский край, Красноармейский район, станица Полтавская,ул. Просвещения</t>
  </si>
  <si>
    <t>Категория земель: земли населенных пунктов- объекты инженерного обеспечения и объекты вспомогоательного инженерного назначения, площадью 838 кв. м., с кадастровым номером 23:13:0000000:859</t>
  </si>
  <si>
    <t>Категория земель: земли населенных пунктов- земельные участки (территории) общего пользования, площадью 6451кв. м., с кадастровым номером 23:13:0000000:951</t>
  </si>
  <si>
    <t>Категория земель: земли населенных пунктов-кабинет семейного доктора, аптеки, магазины продовольственных и смешанных товаров, площадью 158 кв. м., с кадастровым номером 23:13:0102038:576</t>
  </si>
  <si>
    <t>Категория земель: земли населенных пунктов- садоводство, площадью 800 кв. м., с кадастровым номером 23:13:0107003:48</t>
  </si>
  <si>
    <t>Категория земель: земли населенных пунктов- магазины продовольственных, непродовольственных и смешанных товаров, площадью 648 кв. м., с кадастровым номером 23:13:0104013:474</t>
  </si>
  <si>
    <t>Выставочный модуль"Самый благоустроен. город,стан. Кубани"</t>
  </si>
  <si>
    <t>Гнездо с аистами (д/Тамани)</t>
  </si>
  <si>
    <t>Горка "Цветок" (ул.Народная, 135 А)</t>
  </si>
  <si>
    <t>Горка (дет. площ.)</t>
  </si>
  <si>
    <t>Горка (ул.Интернациональная, 61)</t>
  </si>
  <si>
    <t>Горка Hr=0.95м (дет. площ.)</t>
  </si>
  <si>
    <t>Горка металлическая (ул.Огородная, 29 Б)</t>
  </si>
  <si>
    <t>Дачник (игр. площ.)</t>
  </si>
  <si>
    <t>Домик с горкой (игр. площ.)</t>
  </si>
  <si>
    <t>Жалюзи вертикальные "Бали" (бирюза/темно-зел.)</t>
  </si>
  <si>
    <t>Жалюзи вертикальные "Мальта" (голубой/бирюза)</t>
  </si>
  <si>
    <t>Жалюзи вертикальные "Мальта" (карамель)</t>
  </si>
  <si>
    <t>Жалюзи вертикальные "Рейн" (персиковые/темно-персиковые)</t>
  </si>
  <si>
    <t>Жалюзи вертикальные "Рейн" (Темно-персиковые/розовый)</t>
  </si>
  <si>
    <t>Карусель</t>
  </si>
  <si>
    <t>Карусель (дет. площ.)</t>
  </si>
  <si>
    <t>Карусель (для дет. площ.)</t>
  </si>
  <si>
    <t>Карусель (для игр. площ.)</t>
  </si>
  <si>
    <t>Карусель с вращающейся платформой (игр. площ.)</t>
  </si>
  <si>
    <t>Карусель со сплошным сиденьем (ул.Интернациональная,61)</t>
  </si>
  <si>
    <t>Карусель со сплошным сиденьем (ул.Народная, 135 А)</t>
  </si>
  <si>
    <t>Карусель со сплошным сиденьем (ул.Огородная, 29 Б)</t>
  </si>
  <si>
    <t>Качалка "Мишка" (дет. площ.)</t>
  </si>
  <si>
    <t>Качалка (игр. площ.)</t>
  </si>
  <si>
    <t>Качалка- балансир (ул.Народная, 135 А)</t>
  </si>
  <si>
    <t>Качалка- балансир (ул.Огородная, 29 Б)</t>
  </si>
  <si>
    <t>Качалка на пружине "Конёк" (для дет. площ.)</t>
  </si>
  <si>
    <t>Качалка на пружине "Мотоцикл" (ул.Интернациональная,61)</t>
  </si>
  <si>
    <t>Качалка-балансир "Уточки" (ул.Интернациональная,61)</t>
  </si>
  <si>
    <t>Качалка-балансир (в центр. парке дет. площ.)</t>
  </si>
  <si>
    <t>Качалка-балансир (дет. площ.)</t>
  </si>
  <si>
    <t>Качели (д/Тамани)</t>
  </si>
  <si>
    <t>Качели (спорт. площ.)</t>
  </si>
  <si>
    <t>Качели двойные цепная подвязка (ул.Народная, 135 А)</t>
  </si>
  <si>
    <t>Качели двойные, двойная цепная подвеска (игр. площ.)</t>
  </si>
  <si>
    <t>Качели одинарные (ул.Огородная, 29 Б)</t>
  </si>
  <si>
    <t>Качели одинарные цепная подвеска (для дет. площ.)</t>
  </si>
  <si>
    <t>Качель - качалка</t>
  </si>
  <si>
    <t>Качель 2-ух местная</t>
  </si>
  <si>
    <t>Ковер 2х3</t>
  </si>
  <si>
    <t>Ковер 3х4</t>
  </si>
  <si>
    <t>Ковровое покрытие (1,4м * 25м)</t>
  </si>
  <si>
    <t>Комплекс -  дет. горка (в центр. парке дет. площ.)</t>
  </si>
  <si>
    <t>Кондиционер GENERAL CLIMAT 07</t>
  </si>
  <si>
    <t>Контейнер без крышки из ст. 2мм</t>
  </si>
  <si>
    <t>Контейнер для ТБО</t>
  </si>
  <si>
    <t>Контейнер для ТБО без крышки (16)</t>
  </si>
  <si>
    <t xml:space="preserve">Контейнер для ТБО без крышки с надписью  </t>
  </si>
  <si>
    <t xml:space="preserve">Контейнер ТБО </t>
  </si>
  <si>
    <t>Контейнер ТБО без крышки с надписью</t>
  </si>
  <si>
    <t>Контейнер ТБО без крышки с надписью (22)</t>
  </si>
  <si>
    <t>Контейнер ТБО с надписью</t>
  </si>
  <si>
    <t>Контейнер ТБО с надписью(20)</t>
  </si>
  <si>
    <t>Кресло Мененджер (кожа натур.,крем.) (8)</t>
  </si>
  <si>
    <t>Куллер-диспансер, напольный</t>
  </si>
  <si>
    <t>Лавочка без спинки (для игр. площ.)</t>
  </si>
  <si>
    <t>Лавочка для дворов  (дет. пл. пос. мясокомбинат)</t>
  </si>
  <si>
    <t>Лавочка для парковой зоны</t>
  </si>
  <si>
    <t>Лавочка со спинкой</t>
  </si>
  <si>
    <t>Лестница 13 ступ.</t>
  </si>
  <si>
    <t>Лестница 310/506см</t>
  </si>
  <si>
    <t>Лестница-трансф. Алюмет.</t>
  </si>
  <si>
    <t>Лодка (д/Тамани)</t>
  </si>
  <si>
    <t>Микроволновая печь PANASONIC NN-G315</t>
  </si>
  <si>
    <t>Морозильная камера БИРЮСА 355НК-5</t>
  </si>
  <si>
    <t>Набор офисной мебели Сюрприз</t>
  </si>
  <si>
    <t>Перекладина комбинированная (для игр. площ.)</t>
  </si>
  <si>
    <t>Песочница с крышкой (ул.Интернациональная,61)</t>
  </si>
  <si>
    <t>Песочница с крышкой (ул.Народная, 135 А)</t>
  </si>
  <si>
    <t>Песочница с крышкой (ул.Огородная, 29 Б)</t>
  </si>
  <si>
    <t>Радиатор масляный    2шт</t>
  </si>
  <si>
    <t>Раздатчик холод. воды</t>
  </si>
  <si>
    <t>Ранец противопожарный РП-15 "Ермак"</t>
  </si>
  <si>
    <t>Рукоход (спорт. площ.)</t>
  </si>
  <si>
    <t xml:space="preserve">СВЧ SAMSUNG </t>
  </si>
  <si>
    <t>Сервант -бар</t>
  </si>
  <si>
    <t>Скамейка (игр. площ.)</t>
  </si>
  <si>
    <t xml:space="preserve">Скамейка парковая 4 </t>
  </si>
  <si>
    <t>Скамейка Римская (дет. площ.)</t>
  </si>
  <si>
    <t>Скамейка Римская со спинкой 2 м (дет. площ.)</t>
  </si>
  <si>
    <t>Скамья  2м (в центр. парке дет. площ.)</t>
  </si>
  <si>
    <t>Скамья "Пальма" (игр. площ.)</t>
  </si>
  <si>
    <t>Скамья гранит белый (500х500х260)</t>
  </si>
  <si>
    <t>Скамья гранитная (двухтумбовая) белая (600*600*600)</t>
  </si>
  <si>
    <t>Склиз 1м (игр. площ.)</t>
  </si>
  <si>
    <t>СКТ-9 (стол компьют.)</t>
  </si>
  <si>
    <t>Сплит - система Samsung SH 24 ZW6</t>
  </si>
  <si>
    <t>Сплит- система Haier HSU-12HEK203/R2</t>
  </si>
  <si>
    <t>Сплит- система Haier HSU-18HT203/R2</t>
  </si>
  <si>
    <t>Сплит- система LQ S 12 LNK</t>
  </si>
  <si>
    <t>Сплит- система Rovex RS-12AST1</t>
  </si>
  <si>
    <t>Сплит система SAMSUNG 07 FAN</t>
  </si>
  <si>
    <t>Сплит система TCL TAC</t>
  </si>
  <si>
    <t>Сплит-система    EURONORD S12  HR</t>
  </si>
  <si>
    <t>Сплит-система  BazzioABZKMI/12</t>
  </si>
  <si>
    <t>Сплит-система  LG  12 LH</t>
  </si>
  <si>
    <t>Сплит-система BALLU BSV 12 H</t>
  </si>
  <si>
    <t>Сплит-система EURONORD  07</t>
  </si>
  <si>
    <t>Сплит-система GENERAL CLIMAT GC-S</t>
  </si>
  <si>
    <t>Сплит-система GENERAL CLIMATE  GC-S 18</t>
  </si>
  <si>
    <t>Сплит-система GENERAL CLIMATE GC-S 07</t>
  </si>
  <si>
    <t>Сплит-система GENERAL CLIMATE GC-S 24</t>
  </si>
  <si>
    <t>Сплит-система Hisense</t>
  </si>
  <si>
    <t>Сплит-система LG  09</t>
  </si>
  <si>
    <t>Сплит-система LG 12</t>
  </si>
  <si>
    <t>Сплит-система LG-5шт</t>
  </si>
  <si>
    <t>Сплит-система Lgen CSH - 09Y5</t>
  </si>
  <si>
    <t>Сплит-система making Oasis everywhere</t>
  </si>
  <si>
    <t>Сплит-система ORION EN410 - 07HA</t>
  </si>
  <si>
    <t>Сплит-система Rovex</t>
  </si>
  <si>
    <t>Спортивно-игровой комплекс "Космодром 14" с горкой (для дет. площ.)</t>
  </si>
  <si>
    <t>Спортивный комплекс для воркаут</t>
  </si>
  <si>
    <t>Стеллаж демонстрационный,меламин</t>
  </si>
  <si>
    <t>Стеллаж открытый м 755 (6 каб)</t>
  </si>
  <si>
    <t>Стеллаж угловой м 751</t>
  </si>
  <si>
    <t>Стеллаж угловойм 751 (6 каб)</t>
  </si>
  <si>
    <t>Стенка Гимнастическая</t>
  </si>
  <si>
    <t>Стол   (1800х885х750мм)</t>
  </si>
  <si>
    <t>Стол (25шт)</t>
  </si>
  <si>
    <t>Стол 2-х тумб. Планета</t>
  </si>
  <si>
    <t>Стол брифинг м 402</t>
  </si>
  <si>
    <t>Стол брифинг м.402 (6 каб)</t>
  </si>
  <si>
    <t>Стол для заседаний (2400х1200х750мм)</t>
  </si>
  <si>
    <t>Стол компьютер.</t>
  </si>
  <si>
    <t>Стол компьютер.  (СКТ-2)</t>
  </si>
  <si>
    <t xml:space="preserve">Стол компьютерный 2-ухтумбовый Т-21,4м </t>
  </si>
  <si>
    <t>Стол приставной (995х892х750мм)</t>
  </si>
  <si>
    <t>Стол приставной (1745х580х750мм)</t>
  </si>
  <si>
    <t>Стол приставной м 200</t>
  </si>
  <si>
    <t>Стол приставной м.200 (6 каб)</t>
  </si>
  <si>
    <t>Стол рабочий м 100</t>
  </si>
  <si>
    <t>Стол рабочий м.100 (6 каб)</t>
  </si>
  <si>
    <t>Стол рабочий мод. 100 зак.</t>
  </si>
  <si>
    <t>Стол угл. лев. письменный</t>
  </si>
  <si>
    <t>Стол угловой письменный</t>
  </si>
  <si>
    <t>Столик проекционный (высота 0,7-0,9 м)</t>
  </si>
  <si>
    <t>Стул металлический с мягкой спинкой</t>
  </si>
  <si>
    <t>Теплопушка Patriot   5Квт</t>
  </si>
  <si>
    <t>Теплопушка Workmaster ТП-3К</t>
  </si>
  <si>
    <t>Тренажёрный комплекс</t>
  </si>
  <si>
    <t>Категория земель: земли населенных пунктов-для размещения двухэтажного многоквартирного жилого дома, площадью 4360 кв. м., с кадастровым номером 23:13:0109007:6</t>
  </si>
  <si>
    <t>Категория земель: земли населенных пунктов-для размещения двухэтажного многоквартирного жилого дома, площадью 5525 кв. м., с кадастровым номером 23:13:0109007:3</t>
  </si>
  <si>
    <t>Категория земель: земли населенных пунктов-для размещения двухэтажного многоквартирного жилого дома, площадью 5525 кв. м., с кадастровым номером 23:13:0109007:4</t>
  </si>
  <si>
    <t xml:space="preserve"> Категория земель: земли населенных пунктов-земельные участки (территории) общего пользования, площадью 81457 кв. м., с кадастровым номером 23:13:0000000:905</t>
  </si>
  <si>
    <t xml:space="preserve"> Категория земель: земли населенных пунктов-земельные участки (территории) общего пользования, площадью 68927 кв. м., с кадастровым номером 23:13:0000000:913</t>
  </si>
  <si>
    <t>Категория земель: земли населенных пунктов-садоводство, площадью 800 кв. м., с кадастровым номером 23:13:0107003:99</t>
  </si>
  <si>
    <t>Категория земель: земли населенных пунктов-магазины, площадью 557 кв. м., с кадастровым номером 23:13:0102039:33</t>
  </si>
  <si>
    <t>23:13:0107003:77</t>
  </si>
  <si>
    <t>23:13:0109007:5</t>
  </si>
  <si>
    <t>23:13:0109007:6</t>
  </si>
  <si>
    <t>23:13:0109007:3</t>
  </si>
  <si>
    <t>23:13:0000000:905</t>
  </si>
  <si>
    <t>23:13:0000000:913</t>
  </si>
  <si>
    <t>23:13:0107003:99</t>
  </si>
  <si>
    <t>23:13:0102039:33</t>
  </si>
  <si>
    <t xml:space="preserve">распоряжение администрации Полтавского сельского поселения Красноармейского района от 13.04.2016 года № 54-р,   </t>
  </si>
  <si>
    <t>13.04.2016 № 18.11.2010 № 23-23-24/090/2010-446</t>
  </si>
  <si>
    <t xml:space="preserve">распоряжение администрации Полтавского сельского поселения от 11.05.2016 № 64-р  </t>
  </si>
  <si>
    <t>05.05.2016 № 23-23/024-23/024/600/2016-341/1</t>
  </si>
  <si>
    <t>06.05.2016 № 23-23/024-23/024/600/2016-342/1</t>
  </si>
  <si>
    <t xml:space="preserve">распоряжение администрации Полтавского сельского поселения от 31.05.2016 № 79-р  </t>
  </si>
  <si>
    <t>26.05.2016 № 26.05.2016 № 23-23/024-23/024/600/2016-413/1</t>
  </si>
  <si>
    <t xml:space="preserve">распоряжение администрации Полтавского сельского поселения от 31.05.2016 № 79-р </t>
  </si>
  <si>
    <t xml:space="preserve">распоряжение администрации Полтавского сельского поселения Красноармейского района от 15.08.2016 № 111-р </t>
  </si>
  <si>
    <t>02.08.2016 № 23-23/024-23/024/803/2016-40/1</t>
  </si>
  <si>
    <t xml:space="preserve">распоряжение администрации Полтавского сельского поселения Красноармейского района  от 17.01.2017 № 11-р  </t>
  </si>
  <si>
    <t xml:space="preserve">07.11.2016 № 23-23/024-23/024/600/2016-1069/1 </t>
  </si>
  <si>
    <t xml:space="preserve"> 26.05.2016 № 26.05.2016 № 26.05.2016 № 23-23/024-23/024/600/2016-414/1</t>
  </si>
  <si>
    <t>29.07.2016 № 23-23/024-23/024/600/2016-561/1</t>
  </si>
  <si>
    <t xml:space="preserve"> 29.07.2016 № 29.07.2016 № 23-23/024-23/024/600/2016-562/1</t>
  </si>
  <si>
    <t xml:space="preserve">распоряжение администрации Полтавского сельского поселения Красноармейского района от 21.11.2016 № 146-р </t>
  </si>
  <si>
    <t>Российская Федерация, Краснодарский край, Красноармейский район, станица Полтавская, ул. Д. Бедного - Школьная,участок 13</t>
  </si>
  <si>
    <t>Россия, Краснодарский край, Красноармейский район, станица Полтавская, ул. К.Маркса</t>
  </si>
  <si>
    <t>Россия, Краснодарский край, Красноармейский район, станица Полтавская, ул. Коммунистическая,236 А</t>
  </si>
  <si>
    <t>Россия, Краснодарский край, Красноармейский район, станица Полтавская, ул. Коммунистическая</t>
  </si>
  <si>
    <t>Российская Федерация, Краснодарский край, Красноармейский район, станица Полтавская,северная окраина ст. Полтавской</t>
  </si>
  <si>
    <t>Россия, Краснодарский край, Красноармейский район, станица Полтавская, ул. Школьная,36 "А"</t>
  </si>
  <si>
    <t>Россия, Краснодарский край, Красноармейский район, станица Полтавская, ул. Таманская. 81</t>
  </si>
  <si>
    <t>Категория земель: земли населенных пунктов-садоводство, площадью 800 кв. м., с кадастровым номером 23:13:0107003:65</t>
  </si>
  <si>
    <t xml:space="preserve"> Категория земель: земли населенных пунктов, предназначенный для индивидуального жилищного строительства, площадью 1000 кв. м., с кадастровым номером 23:13:0102006:10</t>
  </si>
  <si>
    <t xml:space="preserve"> Категория земель: земли населенных пунктов-земельные участки (территории) общего пользования, площадью 81344 кв. м., с кадастровым номером 23:13:0000000:936</t>
  </si>
  <si>
    <t xml:space="preserve"> Категория земель: земли населенных пунктов-земельные участки (территории) общего пользования, площадью 3400 кв. м., с кадастровым номером 23:13:0103069:41</t>
  </si>
  <si>
    <t xml:space="preserve"> Категория земель: земли населенных пунктов-земельные участки (территории) общего пользования, площадью 94560 кв. м., с кадастровым номером 23:13:0000000:879</t>
  </si>
  <si>
    <t>110136000145-170-24</t>
  </si>
  <si>
    <t>110136000145-170-25</t>
  </si>
  <si>
    <t>110136000020-01</t>
  </si>
  <si>
    <t>110136000020-02</t>
  </si>
  <si>
    <t>110136000020-03</t>
  </si>
  <si>
    <t>110136000020-04</t>
  </si>
  <si>
    <t>110136000020-05</t>
  </si>
  <si>
    <t>110136000020-06</t>
  </si>
  <si>
    <t>110136000020-07</t>
  </si>
  <si>
    <t>110136000020-08</t>
  </si>
  <si>
    <t>110136000020-09</t>
  </si>
  <si>
    <t>110136000020-10</t>
  </si>
  <si>
    <t>110136000020-11</t>
  </si>
  <si>
    <t>110136000020-12</t>
  </si>
  <si>
    <t>110136000020-13</t>
  </si>
  <si>
    <t>110136000020-14</t>
  </si>
  <si>
    <t>110136000020-15</t>
  </si>
  <si>
    <t>110136000020-16</t>
  </si>
  <si>
    <t>110136000021-01</t>
  </si>
  <si>
    <t>110136000021-02</t>
  </si>
  <si>
    <t>110136000021-03</t>
  </si>
  <si>
    <t>110136000021-04</t>
  </si>
  <si>
    <t>110136000021-05</t>
  </si>
  <si>
    <t>110136000021-06</t>
  </si>
  <si>
    <t>110136000021-07</t>
  </si>
  <si>
    <t>110136000021-08</t>
  </si>
  <si>
    <t>110136000021-09</t>
  </si>
  <si>
    <t>110136000021-10</t>
  </si>
  <si>
    <t>110136000021-11</t>
  </si>
  <si>
    <t>110136000021-12</t>
  </si>
  <si>
    <t>110136000021-13</t>
  </si>
  <si>
    <t>110136000021-14</t>
  </si>
  <si>
    <t>110136000021-15</t>
  </si>
  <si>
    <t>110136000021-16</t>
  </si>
  <si>
    <t>110136000021-17</t>
  </si>
  <si>
    <t>110136000021-18</t>
  </si>
  <si>
    <t>110136000021-19</t>
  </si>
  <si>
    <t>110136000021-20</t>
  </si>
  <si>
    <t>110136000021-21</t>
  </si>
  <si>
    <t>110136000021-22</t>
  </si>
  <si>
    <t>110136000022-01</t>
  </si>
  <si>
    <t>110136000022-02</t>
  </si>
  <si>
    <t>110136000022-03</t>
  </si>
  <si>
    <t>110136000022-04</t>
  </si>
  <si>
    <t>110136000022-05</t>
  </si>
  <si>
    <t>110136000022-06</t>
  </si>
  <si>
    <t>110136000022-07</t>
  </si>
  <si>
    <t>110136000022-08</t>
  </si>
  <si>
    <t>110136000022-09</t>
  </si>
  <si>
    <t>110136000022-10</t>
  </si>
  <si>
    <t>110136000022-11</t>
  </si>
  <si>
    <t>110136000022-12</t>
  </si>
  <si>
    <t>110136000022-13</t>
  </si>
  <si>
    <t>110136000022-14</t>
  </si>
  <si>
    <t>110136000022-15</t>
  </si>
  <si>
    <t>110136000022-16</t>
  </si>
  <si>
    <t>110136000022-17</t>
  </si>
  <si>
    <t>110136000022-18</t>
  </si>
  <si>
    <t>110136000022-19</t>
  </si>
  <si>
    <t>110136000022-20</t>
  </si>
  <si>
    <t>110136000022-21</t>
  </si>
  <si>
    <t>110136000022-22</t>
  </si>
  <si>
    <t>110136000022-23</t>
  </si>
  <si>
    <t>110136000022-24</t>
  </si>
  <si>
    <t>110136000024-01</t>
  </si>
  <si>
    <t>110136000024-02</t>
  </si>
  <si>
    <t>110136000024-03</t>
  </si>
  <si>
    <t>110136000024-04</t>
  </si>
  <si>
    <t>110136000024-05</t>
  </si>
  <si>
    <t>110136000024-06</t>
  </si>
  <si>
    <t>110136000024-07</t>
  </si>
  <si>
    <t>110136000024-08</t>
  </si>
  <si>
    <t>110136000024-09</t>
  </si>
  <si>
    <t>110136000024-10</t>
  </si>
  <si>
    <t>110136000024-11</t>
  </si>
  <si>
    <t>110136000024-12</t>
  </si>
  <si>
    <t>110136000024-13</t>
  </si>
  <si>
    <t>110136000024-14</t>
  </si>
  <si>
    <t>110136000024-15</t>
  </si>
  <si>
    <t>110136000024-16</t>
  </si>
  <si>
    <t>110136000003-01</t>
  </si>
  <si>
    <t>110136000003-02</t>
  </si>
  <si>
    <t>110136000003-03</t>
  </si>
  <si>
    <t>110136000003-04</t>
  </si>
  <si>
    <t>110136000003-05</t>
  </si>
  <si>
    <t>110136000003-06</t>
  </si>
  <si>
    <t>110136000003-07</t>
  </si>
  <si>
    <t>110136000003-08</t>
  </si>
  <si>
    <t>110136000003-09</t>
  </si>
  <si>
    <t>110136000003-10</t>
  </si>
  <si>
    <t>110136000003-11</t>
  </si>
  <si>
    <t>110136000003-12</t>
  </si>
  <si>
    <t>110136000003-13</t>
  </si>
  <si>
    <t>110136000003-14</t>
  </si>
  <si>
    <t>110136000003-15</t>
  </si>
  <si>
    <t>110136000003-16</t>
  </si>
  <si>
    <t>110136000003-17</t>
  </si>
  <si>
    <t>110136000003-18</t>
  </si>
  <si>
    <t>110136000003-19</t>
  </si>
  <si>
    <t>110136000003-20</t>
  </si>
  <si>
    <t>110136000003-21</t>
  </si>
  <si>
    <t>110136000003-22</t>
  </si>
  <si>
    <t>110136000096-01</t>
  </si>
  <si>
    <t>110136000096-02</t>
  </si>
  <si>
    <t>110136000096-03</t>
  </si>
  <si>
    <t>110136000096-04</t>
  </si>
  <si>
    <t>110136000096-05</t>
  </si>
  <si>
    <t>110136000096-06</t>
  </si>
  <si>
    <t>110136000096-07</t>
  </si>
  <si>
    <t>110136000096-08</t>
  </si>
  <si>
    <t>110136000096-09</t>
  </si>
  <si>
    <t>110136000096-10</t>
  </si>
  <si>
    <t>110136000096-11</t>
  </si>
  <si>
    <t>110136000096-12</t>
  </si>
  <si>
    <t>110136000096-13</t>
  </si>
  <si>
    <t>110136000096-14</t>
  </si>
  <si>
    <t>110136000096-15</t>
  </si>
  <si>
    <t>110136000096-16</t>
  </si>
  <si>
    <t>110136000096-17</t>
  </si>
  <si>
    <t>110136000096-18</t>
  </si>
  <si>
    <t>110136000096-19</t>
  </si>
  <si>
    <t>110136000291-01</t>
  </si>
  <si>
    <t>110136000291-02</t>
  </si>
  <si>
    <t>110136000291-03</t>
  </si>
  <si>
    <t>110136000291-04</t>
  </si>
  <si>
    <t>110136000291-05</t>
  </si>
  <si>
    <t>110136000291-06</t>
  </si>
  <si>
    <t>110136000291-07</t>
  </si>
  <si>
    <t>110136000291-08</t>
  </si>
  <si>
    <t>110136000291-09</t>
  </si>
  <si>
    <t>110136000291-10</t>
  </si>
  <si>
    <t>110136000291-11</t>
  </si>
  <si>
    <t>110136000291-12</t>
  </si>
  <si>
    <t>110136000291-13</t>
  </si>
  <si>
    <t>110136000291-14</t>
  </si>
  <si>
    <t>110136000291-15</t>
  </si>
  <si>
    <t>110136000291-16</t>
  </si>
  <si>
    <t>110136000291-17</t>
  </si>
  <si>
    <t>110136000291-18</t>
  </si>
  <si>
    <t>110136000291-19</t>
  </si>
  <si>
    <t>110136000291-20</t>
  </si>
  <si>
    <t>110136000291-21</t>
  </si>
  <si>
    <t>110136000291-22</t>
  </si>
  <si>
    <t>110136000004-01</t>
  </si>
  <si>
    <t>110136000004-02</t>
  </si>
  <si>
    <t>110136000004-03</t>
  </si>
  <si>
    <t>110136000004-04</t>
  </si>
  <si>
    <t>110136000004-05</t>
  </si>
  <si>
    <t>110136000004-06</t>
  </si>
  <si>
    <t>110136000004-07</t>
  </si>
  <si>
    <t>110136000004-08</t>
  </si>
  <si>
    <t>110136000004-09</t>
  </si>
  <si>
    <t>110136000004-11</t>
  </si>
  <si>
    <t>110136000004-12</t>
  </si>
  <si>
    <t>110136000004-13</t>
  </si>
  <si>
    <t>110136000004-14</t>
  </si>
  <si>
    <t>110136000004-15</t>
  </si>
  <si>
    <t>110136000004-16</t>
  </si>
  <si>
    <t>110136000004-17</t>
  </si>
  <si>
    <t>110136000004-18</t>
  </si>
  <si>
    <t>110136000004-19</t>
  </si>
  <si>
    <t>110136000004-20</t>
  </si>
  <si>
    <t>110136000004-21</t>
  </si>
  <si>
    <t>110136000004-22</t>
  </si>
  <si>
    <t>110136000043-01</t>
  </si>
  <si>
    <t>110136000043-02</t>
  </si>
  <si>
    <t>110136000043-03</t>
  </si>
  <si>
    <t>110136000043-04</t>
  </si>
  <si>
    <t>110136000043-05</t>
  </si>
  <si>
    <t>110136000043-06</t>
  </si>
  <si>
    <t>110136000043-07</t>
  </si>
  <si>
    <t>110136000043-08</t>
  </si>
  <si>
    <t>110136000043-09</t>
  </si>
  <si>
    <t>110136000043-10</t>
  </si>
  <si>
    <t>110136000043-11</t>
  </si>
  <si>
    <t>110136000043-12</t>
  </si>
  <si>
    <t>110136000043-13</t>
  </si>
  <si>
    <t>110136000043-14</t>
  </si>
  <si>
    <t>110136000043-15</t>
  </si>
  <si>
    <t>110136000043-16</t>
  </si>
  <si>
    <t>110136000043-17</t>
  </si>
  <si>
    <t>110136000043-18</t>
  </si>
  <si>
    <t>110136000043-19</t>
  </si>
  <si>
    <t>110136000043-20</t>
  </si>
  <si>
    <t>110136000043-21</t>
  </si>
  <si>
    <t>110136000043-22</t>
  </si>
  <si>
    <t>110136000517-01</t>
  </si>
  <si>
    <t>110136000517-02</t>
  </si>
  <si>
    <t>110136000517-03</t>
  </si>
  <si>
    <t>110136000517-04</t>
  </si>
  <si>
    <t>110136000517-05</t>
  </si>
  <si>
    <t>110136000517-06</t>
  </si>
  <si>
    <t>110136000517-07</t>
  </si>
  <si>
    <t>110136000517-08</t>
  </si>
  <si>
    <t>110136000517-09</t>
  </si>
  <si>
    <t>110136000517-10</t>
  </si>
  <si>
    <t>110136000517-11</t>
  </si>
  <si>
    <t>110136000517-12</t>
  </si>
  <si>
    <t>110136000517-13</t>
  </si>
  <si>
    <t>110136000517-14</t>
  </si>
  <si>
    <t>110136000517-15</t>
  </si>
  <si>
    <t>110136000517-16</t>
  </si>
  <si>
    <t xml:space="preserve">353800, Российская Федерация, Краснодарский край, Красноармейский район, станица Полтавская,  ул. Советская </t>
  </si>
  <si>
    <t>353800, Российская Федерация, Краснодарский край, Красноармейский район, станица Полтавская, ул. Мичурина</t>
  </si>
  <si>
    <t xml:space="preserve">353800, Российская Федерация, Краснодарский край, Красноармейский район, станица Полтавская,  ул. 8 Марта </t>
  </si>
  <si>
    <t>353800, Российская Федерация, Краснодарский край, Красноармейский район, станица Полтавская, ул. Энгельса</t>
  </si>
  <si>
    <t>353800, Российская Федерация, Краснодарский край, Красноармейский район, станица Полтавская, ул. Пионерская</t>
  </si>
  <si>
    <t xml:space="preserve">353800, Российская Федерация, Краснодарский край, Красноармейский район, станица Полтавская, ул. Комсомольская </t>
  </si>
  <si>
    <t>353800, Российская Федерация, Краснодарский край, Красноармейский район, станица Полтавская, ул. Спокойная</t>
  </si>
  <si>
    <t>353800, Российская Федерация, Краснодарский край, Красноармейский район, станица Полтавская, ул. Киевская</t>
  </si>
  <si>
    <t>353800, Российская Федерация, Краснодарский край, Красноармейский район, станица Полтавская, ул. Калинина</t>
  </si>
  <si>
    <t>353800, Российская Федерация, Краснодарский край, Красноармейский район, станица Полтавская, пер. Западный</t>
  </si>
  <si>
    <t>Трибуна</t>
  </si>
  <si>
    <t>Флагшток</t>
  </si>
  <si>
    <t>Шкаф</t>
  </si>
  <si>
    <t>Шкаф для документов с 2-мя дверями со стеклом</t>
  </si>
  <si>
    <t>Шкаф для документов с нишей 1-й дверью</t>
  </si>
  <si>
    <t>Шкаф для документов с нишей 2-мя дверями</t>
  </si>
  <si>
    <t>Шкаф для одежды</t>
  </si>
  <si>
    <t>Шкаф угловой</t>
  </si>
  <si>
    <t>110136000145-170</t>
  </si>
  <si>
    <t>110106000174-175</t>
  </si>
  <si>
    <t>Набор корпусной мебели</t>
  </si>
  <si>
    <t>Стол компьютерный</t>
  </si>
  <si>
    <t>Шкаф для читательских формуляров</t>
  </si>
  <si>
    <t>Шкаф книжный</t>
  </si>
  <si>
    <t>Штора</t>
  </si>
  <si>
    <t>Стол письменный</t>
  </si>
  <si>
    <t>Жалюзи вертикальные</t>
  </si>
  <si>
    <t>Жалюзи комплект</t>
  </si>
  <si>
    <t>Люстра</t>
  </si>
  <si>
    <t>Набор мягкой мебели</t>
  </si>
  <si>
    <t>Секретер</t>
  </si>
  <si>
    <t>Сервант</t>
  </si>
  <si>
    <t>Стелаж</t>
  </si>
  <si>
    <t>Стелаж А15</t>
  </si>
  <si>
    <t>Стелаж Астра</t>
  </si>
  <si>
    <t>Стенд (информационный)</t>
  </si>
  <si>
    <t>Стол однотумбовый</t>
  </si>
  <si>
    <t>Стол офисный</t>
  </si>
  <si>
    <t>Стол регистрационный</t>
  </si>
  <si>
    <t>Сценический помост</t>
  </si>
  <si>
    <t>земельный участок, расположенный по адресу: Российская Федерация, Краснодарский край, Красноармейский район, станица Полтавская, ул. Красная, 52/1. Категория земель: земли населенных пунктов, предназначенный для  размещения спортивной площадки, площадью 1005 кв. м., с кадастровым номе-ром 23:13:0106010:72, с кадастровой стоимостью 880711,65рублей</t>
  </si>
  <si>
    <t>23:13:0106010:72</t>
  </si>
  <si>
    <t>Муниципальное образование Полтавское сельское поселение Красноармейского района Краснодарского края</t>
  </si>
  <si>
    <t>не установленно</t>
  </si>
  <si>
    <t>02.06.2015 г. запись регистрации № 23-23/024-23/24/801/2015-3974/2</t>
  </si>
  <si>
    <t xml:space="preserve"> Российская Федерация, Краснодарский край, Красноармейский район, станица Полтавская, ул. Красная, 52/1.</t>
  </si>
  <si>
    <t>02.06.2015 г.</t>
  </si>
  <si>
    <t>Стоянка для автомобилей, 258 кв. м по ул. Коммунистическая</t>
  </si>
  <si>
    <t>Сторожка (старое кладбище)</t>
  </si>
  <si>
    <t>Туалет кирпичный (новое кладбище)</t>
  </si>
  <si>
    <t>353800, Российская Федерация, Краснодарский край, Красноармейский район, станица Полтавская, улица Красная, 132 "А", владение 1</t>
  </si>
  <si>
    <t xml:space="preserve"> Краснодарский край, Красноармейский район, станица Полтавская, Красная, дом 132 «А», владение 1, </t>
  </si>
  <si>
    <t>Проезд от  ул.Таманской к д. № 7 по пер. Интернациональному, 1 шт.</t>
  </si>
  <si>
    <t>Проезд от  ул.Таманской к д. № 8 по пер. Интернациональному, 1 шт.</t>
  </si>
  <si>
    <t>Проезд от  ул.Таманской к д. № 9 по пер. Интернациональному, 1 шт.</t>
  </si>
  <si>
    <t>Проезд от  ул.Таманской к д. № 115 А по ул. Таманской, 1 шт.</t>
  </si>
  <si>
    <t>Проезд от  ул.Таманской к д. № 137 по ул. Таманской, 1 шт.</t>
  </si>
  <si>
    <t>Проезд от  ул.Таманской к д. № 30 по ул. Просвещения, 1 шт.</t>
  </si>
  <si>
    <t>Проезд от  ул.Таманской к д. № 32/1 по ул. Просвещения, 1 шт.</t>
  </si>
  <si>
    <t>Проезд от  ул.Таманской к д. № 32/2 по ул. Просвещения, 1 шт.</t>
  </si>
  <si>
    <t>Проезд от  ул.Таманской к д. № 34 по ул. Просвещения, 1 шт.</t>
  </si>
  <si>
    <t>Проезд от  ул.Таманской к д. № 36 по ул. Просвещения, 1 шт.</t>
  </si>
  <si>
    <t>Проезд от  ул.Таманской к д. № 38 по ул. Просвещения, 1 шт.</t>
  </si>
  <si>
    <t>Начальник отдела по доходам</t>
  </si>
  <si>
    <t>и управлению муниципальным имуществом</t>
  </si>
  <si>
    <t>администрации Полтавского сельского поселения</t>
  </si>
  <si>
    <t>Красноармеского района</t>
  </si>
  <si>
    <t>Т.Г. Быкова</t>
  </si>
  <si>
    <t>_______________</t>
  </si>
  <si>
    <t>__________</t>
  </si>
  <si>
    <t>110136000006-1</t>
  </si>
  <si>
    <t>110136000006-2</t>
  </si>
  <si>
    <t>110136000094-1</t>
  </si>
  <si>
    <t>110136000094-2</t>
  </si>
  <si>
    <t>110136000094-3</t>
  </si>
  <si>
    <t>110136000094-4</t>
  </si>
  <si>
    <t>110136000094-5</t>
  </si>
  <si>
    <t>110106000394</t>
  </si>
  <si>
    <t>210106000260</t>
  </si>
  <si>
    <t>210106000396</t>
  </si>
  <si>
    <t>110106000006</t>
  </si>
  <si>
    <t>110106000023</t>
  </si>
  <si>
    <t>110136000231</t>
  </si>
  <si>
    <t>110106050013</t>
  </si>
  <si>
    <t>110106050014</t>
  </si>
  <si>
    <t>110106050015</t>
  </si>
  <si>
    <t>110106050016</t>
  </si>
  <si>
    <t>110106050017</t>
  </si>
  <si>
    <t>110106050018</t>
  </si>
  <si>
    <t>110106050019</t>
  </si>
  <si>
    <t>110106050020</t>
  </si>
  <si>
    <t>110106050021</t>
  </si>
  <si>
    <t>110106050022</t>
  </si>
  <si>
    <t>110106050023</t>
  </si>
  <si>
    <t>110106050024</t>
  </si>
  <si>
    <t>110106050025</t>
  </si>
  <si>
    <t>110106050026</t>
  </si>
  <si>
    <t>110106050027</t>
  </si>
  <si>
    <t>110106050028</t>
  </si>
  <si>
    <t>110106050029</t>
  </si>
  <si>
    <t>110106050030</t>
  </si>
  <si>
    <t>110106050031</t>
  </si>
  <si>
    <t>110106050032</t>
  </si>
  <si>
    <t>110106050033</t>
  </si>
  <si>
    <t>110106050034</t>
  </si>
  <si>
    <t>110106050035</t>
  </si>
  <si>
    <t>110106050036</t>
  </si>
  <si>
    <t>110106050037</t>
  </si>
  <si>
    <t>110106050038</t>
  </si>
  <si>
    <t>110106050039</t>
  </si>
  <si>
    <t>110106050040</t>
  </si>
  <si>
    <t>110136000039-1</t>
  </si>
  <si>
    <t>110136000039-2</t>
  </si>
  <si>
    <t>110136000039-3</t>
  </si>
  <si>
    <t>110136000039-4</t>
  </si>
  <si>
    <t>110136000417</t>
  </si>
  <si>
    <t>110136000040-1</t>
  </si>
  <si>
    <t>110136000040-2</t>
  </si>
  <si>
    <t>110136000225</t>
  </si>
  <si>
    <t>110136000007-1</t>
  </si>
  <si>
    <t>110136000007-2</t>
  </si>
  <si>
    <t>110136000007-3</t>
  </si>
  <si>
    <t>110136000007-4</t>
  </si>
  <si>
    <t>110136000008-1</t>
  </si>
  <si>
    <t>110136000008-2</t>
  </si>
  <si>
    <t>110136000226</t>
  </si>
  <si>
    <t>110106000345</t>
  </si>
  <si>
    <t>110106000040</t>
  </si>
  <si>
    <t>110136000073</t>
  </si>
  <si>
    <t>110136000072</t>
  </si>
  <si>
    <t>110106000075</t>
  </si>
  <si>
    <t>110136000045</t>
  </si>
  <si>
    <t>110136000009-1</t>
  </si>
  <si>
    <t>110136000009-2</t>
  </si>
  <si>
    <t>110136000009-3</t>
  </si>
  <si>
    <t>110106000258</t>
  </si>
  <si>
    <t>110136000192</t>
  </si>
  <si>
    <t>110106000404</t>
  </si>
  <si>
    <t>110106000200</t>
  </si>
  <si>
    <t>110106000285</t>
  </si>
  <si>
    <t>110106000286</t>
  </si>
  <si>
    <t>110106000255</t>
  </si>
  <si>
    <t>110106000254</t>
  </si>
  <si>
    <t>110106000256</t>
  </si>
  <si>
    <t>110136000456</t>
  </si>
  <si>
    <t>110106000402</t>
  </si>
  <si>
    <t>110106000403</t>
  </si>
  <si>
    <t>110104000295</t>
  </si>
  <si>
    <t>210136000003</t>
  </si>
  <si>
    <t>210136000004</t>
  </si>
  <si>
    <t>110136000004</t>
  </si>
  <si>
    <t>110136000454</t>
  </si>
  <si>
    <t>110136000455</t>
  </si>
  <si>
    <t>110136000054</t>
  </si>
  <si>
    <t>110136000055</t>
  </si>
  <si>
    <t>110136000414</t>
  </si>
  <si>
    <t>110136000506</t>
  </si>
  <si>
    <t>210136000006</t>
  </si>
  <si>
    <t>210136000005</t>
  </si>
  <si>
    <t>110136000063-1</t>
  </si>
  <si>
    <t>110136000063-2</t>
  </si>
  <si>
    <t>110136000063-3</t>
  </si>
  <si>
    <t>110136000051</t>
  </si>
  <si>
    <t>110136000064</t>
  </si>
  <si>
    <t>110136000010-1</t>
  </si>
  <si>
    <t>110136000010-2</t>
  </si>
  <si>
    <t>110106000477</t>
  </si>
  <si>
    <t>110106000605</t>
  </si>
  <si>
    <t>110106000291</t>
  </si>
  <si>
    <t>110106000292</t>
  </si>
  <si>
    <t>110136000042-1</t>
  </si>
  <si>
    <t>110136000042-2</t>
  </si>
  <si>
    <t>110136000042-3</t>
  </si>
  <si>
    <t>110136000042-4</t>
  </si>
  <si>
    <t>110136000042-5</t>
  </si>
  <si>
    <t>110136000042-6</t>
  </si>
  <si>
    <t>110136000042-7</t>
  </si>
  <si>
    <t>110136000042-8</t>
  </si>
  <si>
    <t>110106000271</t>
  </si>
  <si>
    <t>110136000001-01</t>
  </si>
  <si>
    <t>110136000001-02</t>
  </si>
  <si>
    <t>110136000001-03</t>
  </si>
  <si>
    <t>110136000001-04</t>
  </si>
  <si>
    <t>110136000001-05</t>
  </si>
  <si>
    <t>110136000001-06</t>
  </si>
  <si>
    <t>110136000001-07</t>
  </si>
  <si>
    <t>110136000001-08</t>
  </si>
  <si>
    <t>110136000001-09</t>
  </si>
  <si>
    <t>110136000001-10</t>
  </si>
  <si>
    <t>110136000001-11</t>
  </si>
  <si>
    <t>110136000001-12</t>
  </si>
  <si>
    <t>110136000001-13</t>
  </si>
  <si>
    <t>110136000001-14</t>
  </si>
  <si>
    <t>110136000001-15</t>
  </si>
  <si>
    <t>110136000001-16</t>
  </si>
  <si>
    <t>110136000001-17</t>
  </si>
  <si>
    <t>110136000001-18</t>
  </si>
  <si>
    <t>110136000001-19</t>
  </si>
  <si>
    <t>110106000042</t>
  </si>
  <si>
    <t>110136000059</t>
  </si>
  <si>
    <t>110136000067</t>
  </si>
  <si>
    <t>110106000275</t>
  </si>
  <si>
    <t>110106000063</t>
  </si>
  <si>
    <t>110106000434</t>
  </si>
  <si>
    <t>110136000011-1</t>
  </si>
  <si>
    <t>110136000011-2</t>
  </si>
  <si>
    <t>110136000011-3</t>
  </si>
  <si>
    <t>110136000011-4</t>
  </si>
  <si>
    <t>110136000011-5</t>
  </si>
  <si>
    <t>110106000065</t>
  </si>
  <si>
    <t>210106000392</t>
  </si>
  <si>
    <t>110106000009</t>
  </si>
  <si>
    <t>110106000272</t>
  </si>
  <si>
    <t>110106000274</t>
  </si>
  <si>
    <t>110136000058</t>
  </si>
  <si>
    <t>110136000066</t>
  </si>
  <si>
    <t>110136000056</t>
  </si>
  <si>
    <t>110136000065</t>
  </si>
  <si>
    <t>110136000002-4</t>
  </si>
  <si>
    <t>110106000025</t>
  </si>
  <si>
    <t>110136000315</t>
  </si>
  <si>
    <t>110136000427</t>
  </si>
  <si>
    <t>110136000117</t>
  </si>
  <si>
    <t>110136000475</t>
  </si>
  <si>
    <t>013.6.0205</t>
  </si>
  <si>
    <t>110106000002</t>
  </si>
  <si>
    <t>110136000383</t>
  </si>
  <si>
    <t>110136000071-1</t>
  </si>
  <si>
    <t>110136000071-2</t>
  </si>
  <si>
    <t>110106000355</t>
  </si>
  <si>
    <t>110136000191</t>
  </si>
  <si>
    <t>110136000041-1</t>
  </si>
  <si>
    <t>110136000041-2</t>
  </si>
  <si>
    <t>110136000041-3</t>
  </si>
  <si>
    <t>110136000381</t>
  </si>
  <si>
    <t>110136000379</t>
  </si>
  <si>
    <t>110106000351</t>
  </si>
  <si>
    <t>110106000273</t>
  </si>
  <si>
    <t>110136000070</t>
  </si>
  <si>
    <t>110136000428</t>
  </si>
  <si>
    <t>110136000316</t>
  </si>
  <si>
    <t>110106000393</t>
  </si>
  <si>
    <t>110136000516</t>
  </si>
  <si>
    <t>110136000012-1</t>
  </si>
  <si>
    <t>110136000012-2</t>
  </si>
  <si>
    <t>110136000012-3</t>
  </si>
  <si>
    <t>110136000012-4</t>
  </si>
  <si>
    <t>110136000012-5</t>
  </si>
  <si>
    <t>110136000012-6</t>
  </si>
  <si>
    <t>110136000290-1</t>
  </si>
  <si>
    <t>110136000290-2</t>
  </si>
  <si>
    <t>110136000084</t>
  </si>
  <si>
    <t>110136000013-1</t>
  </si>
  <si>
    <t>110136000013-2</t>
  </si>
  <si>
    <t>110136000013-3</t>
  </si>
  <si>
    <t>110136000095-1</t>
  </si>
  <si>
    <t>110136000095-2</t>
  </si>
  <si>
    <t>110136000095-3</t>
  </si>
  <si>
    <t>110136000095-4</t>
  </si>
  <si>
    <t>110136000095-5</t>
  </si>
  <si>
    <t>110104000020</t>
  </si>
  <si>
    <t>210106000112</t>
  </si>
  <si>
    <t>110106000257</t>
  </si>
  <si>
    <t>110106000371</t>
  </si>
  <si>
    <t>110106000422</t>
  </si>
  <si>
    <t>110106000392</t>
  </si>
  <si>
    <t>110106000347</t>
  </si>
  <si>
    <t>110136000314</t>
  </si>
  <si>
    <t>110136000317</t>
  </si>
  <si>
    <t>110106000278</t>
  </si>
  <si>
    <t>110106000266</t>
  </si>
  <si>
    <t>110106000269</t>
  </si>
  <si>
    <t>210106000081</t>
  </si>
  <si>
    <t>110136000015-1</t>
  </si>
  <si>
    <t>110136000015-2</t>
  </si>
  <si>
    <t>110136000015-3</t>
  </si>
  <si>
    <t>110136000015-4</t>
  </si>
  <si>
    <t>110136000015-5</t>
  </si>
  <si>
    <t>110136000049-1</t>
  </si>
  <si>
    <t>110136000049-2</t>
  </si>
  <si>
    <t>110136000050</t>
  </si>
  <si>
    <t>110136000426</t>
  </si>
  <si>
    <t>110136000424</t>
  </si>
  <si>
    <t>110136000425</t>
  </si>
  <si>
    <t>110106000352</t>
  </si>
  <si>
    <t>110136000429</t>
  </si>
  <si>
    <t>110136000048</t>
  </si>
  <si>
    <t>110136000062</t>
  </si>
  <si>
    <t>110136000001-1</t>
  </si>
  <si>
    <t>110136000001-2</t>
  </si>
  <si>
    <t>110106000020</t>
  </si>
  <si>
    <t>110106000033</t>
  </si>
  <si>
    <t>110106000034</t>
  </si>
  <si>
    <t>110106000036</t>
  </si>
  <si>
    <t>110106000039</t>
  </si>
  <si>
    <t>110106000041</t>
  </si>
  <si>
    <t>110136000364-1</t>
  </si>
  <si>
    <t>Муниципальное образование Полтавское сельское поселение Красноармейского района Краснодарского края, в фактическом пользовании у администрации Полтавского сельского поселения Красноармейского района Краснодарского края</t>
  </si>
  <si>
    <t>Аллея Героев</t>
  </si>
  <si>
    <t>Братская могила воинов, погибших в годы Гражданской и Великой Отечественной войны, 1918-1920 г.г., 1942-1943 г.г.,</t>
  </si>
  <si>
    <t>Вечный огонь</t>
  </si>
  <si>
    <t>Внутриквартальный проезд</t>
  </si>
  <si>
    <t>Газораспределительная сеть ул. Энгельса, 58</t>
  </si>
  <si>
    <t xml:space="preserve"> Дорожки, площадки, тротуары (асфальтобетон)</t>
  </si>
  <si>
    <t>Комплекс:фонтан с технологическим помещением</t>
  </si>
  <si>
    <t>Линия электропередач ВЛ-0,4 кВт</t>
  </si>
  <si>
    <t>Мемориал погибшим во время Великой Отечественной войны</t>
  </si>
  <si>
    <t>Могила В.И. Федоренко (1913-1943 г.г.), Героя Советского союза</t>
  </si>
  <si>
    <t>Могила М.Н. Лысенко</t>
  </si>
  <si>
    <t>Обелиск землякам, погибшим в годы Великой Отечественной войны, 1978 г,</t>
  </si>
  <si>
    <t>Остановка 3х2 м (автобусная) ул. Шевченко</t>
  </si>
  <si>
    <t>Остановка  1,1 м*3,0 м</t>
  </si>
  <si>
    <t>Остановка автобусная (автопавильон) из сотового поликарбоната 4х2 м</t>
  </si>
  <si>
    <t>Остановка (павильон)</t>
  </si>
  <si>
    <t xml:space="preserve">Остановка автобусная  </t>
  </si>
  <si>
    <t>Остановка автобусная (павильон 2,0*3,0 м)</t>
  </si>
  <si>
    <t>остановка ул. Народная</t>
  </si>
  <si>
    <t>памятник "Воин"</t>
  </si>
  <si>
    <t>памятник "Стелла Федоренко"</t>
  </si>
  <si>
    <t>памятник "Труженикам тыла и детям войны"</t>
  </si>
  <si>
    <t>памятник В.И. Ленина, 1959 г.</t>
  </si>
  <si>
    <t>автомобильная дорога ул. Промышленная (подъезд к пром. зоне)</t>
  </si>
  <si>
    <t>автомобильная дорога ул. Степная</t>
  </si>
  <si>
    <t>автомобильная дорога ул. Октябрьская</t>
  </si>
  <si>
    <t>автомобильная дорога ул. Пушкина</t>
  </si>
  <si>
    <t>автомобильная дорога ул. Огородная</t>
  </si>
  <si>
    <t>автомобильная дорога Д. Бедного</t>
  </si>
  <si>
    <t>автомобильная дорога ул. М. Горького</t>
  </si>
  <si>
    <t>автомобильная дорога ул. Кубанская</t>
  </si>
  <si>
    <t>автомобильная дорога пер. Мелиораторов</t>
  </si>
  <si>
    <t>автомобильная дорога ул. Просвещения</t>
  </si>
  <si>
    <t>автомобильная дорога ул. Молодежная</t>
  </si>
  <si>
    <t>автомобильная дорога пер. Светлый</t>
  </si>
  <si>
    <t>автомобильная дорога ул. Интернациональная</t>
  </si>
  <si>
    <t>автомобильная дорога пер. Строительный</t>
  </si>
  <si>
    <t>автомобильная дорога ул. Фурманова</t>
  </si>
  <si>
    <t>автомобильная дорога ул. Коммунистическая</t>
  </si>
  <si>
    <t>автомобильная дорога ул. Ленина</t>
  </si>
  <si>
    <t>автомобильная дорога ул. Маяковского</t>
  </si>
  <si>
    <t>Закон Краснодарского края № 1073-КЗ от 28.07.2006, акт приема-передачи от 17.11.2006; распоряжение администрации Полтавского сельского поселения Красноармейского района от 01.11.2010 года № 121-р</t>
  </si>
  <si>
    <t>Сведения о муниципальном недвижимом имуществе Полтавского сельского поселения Красноармейского района по состоянию на 01.01.2018 года</t>
  </si>
  <si>
    <t>17.11.2006, 21.10.2010</t>
  </si>
  <si>
    <t>Закон Краснодарского края № 1073-КЗ от 28.07.2006, акт приема-передачи от 17.11.2006, распоряжение администрации Полтавского сельского поселения Красноармейского района от 01.11.2010 года № 121-р</t>
  </si>
  <si>
    <t>17.11.2006, 02.10.2010</t>
  </si>
  <si>
    <t>передаточный акт от 13.11.2006 закон Краснодарского края № 1073-КЗ от 28.07.2006, распоряжение администрации Полтавского сельского поселения Красноармейского района от 01.11.2010 года № 121-р</t>
  </si>
  <si>
    <t>13.11.2006, 02.10.2010</t>
  </si>
  <si>
    <t>Российская Федерация, Краснодарский край, Красноармейский район, станица Полтавская, ул. Огородная, 15 "A"</t>
  </si>
  <si>
    <t>распоряжение администрации Полтавского сельского поселения Красноармейского района от 01.11.2010 года № 121-р</t>
  </si>
  <si>
    <t>закон Краснодарского края № 1073-КЗ от 28.07.2006, акт приема-передачи от 17.11.2006, распоряжение администрации Полтавского сельского поселения Красноармейского района от 01.11.2010 года № 121-р</t>
  </si>
  <si>
    <t>распоряжение администрации Полтавского сельского поселения Красноармейского района от 09.12.2010 года № 137-р</t>
  </si>
  <si>
    <t>№ и дата регистрационной записи в ЕГРН 18.11.2010 № 23-23-24/090/2010-449</t>
  </si>
  <si>
    <t>распоряжение администрации Полтавского сельского поселения Красноармейского района от 21.12.2010 № 149-р</t>
  </si>
  <si>
    <t>Земельный кодекс РФ № 136-ФЗ от 25.10.2001 г.распоряжение администрации Полтавского сельского поселения Красноармейского района от 21.12.2010 года № 149-р</t>
  </si>
  <si>
    <t>Земельный кодекс РФ № 136-ФЗ от 25.10.2001 г.распоряжение администрации Полтавского сельского поселения Красноармейского района от 10.03.2011 года № 30-р</t>
  </si>
  <si>
    <t>Земельный кодекс РФ № 136-ФЗ от 25.10.2001 г.распоряжение администрации Полтавского сельского поселения Красноармейского района от 07.04.2011 года № 166</t>
  </si>
  <si>
    <t xml:space="preserve">распоряжение администрации Полтавского сельского поселения Красноармейского района от 05.09.2016 года № 117-р  </t>
  </si>
  <si>
    <t>01.09.2016 № 23-23/024-23/024/803/2016-183/1</t>
  </si>
  <si>
    <t xml:space="preserve">распоряжение администрации Полтавского сельского поселения Красноармейского района от 17.01.2017 года № 11-р  </t>
  </si>
  <si>
    <t>06.09.2016 № 23-23/024-23/024/803/2016-1282/1</t>
  </si>
  <si>
    <t xml:space="preserve">распоряжение администрации Полтавского сельского поселения Красноармейского района от 05.09.2016 № 122-р  </t>
  </si>
  <si>
    <t xml:space="preserve">08.09.2016 № 23-23/024-23/024/600/2016-730/1 </t>
  </si>
  <si>
    <t xml:space="preserve">распоряжение администрации Полтавского сельского поселения Красноармейского района от 05.09.2016 № 119-р   </t>
  </si>
  <si>
    <t>08.09.2016 № 23-23/024-23/024/600/2016-728/1</t>
  </si>
  <si>
    <t xml:space="preserve">распоряжение администрации Полтавского сельского поселения Красноармейского района от 11.10.2016 № 130-р   </t>
  </si>
  <si>
    <t>12.10.2016 № 23-23/024-23/024/600/2016-891/1</t>
  </si>
  <si>
    <t xml:space="preserve">распоряжение администрации Полтавского сельского поселения Красноармейского района от 17.01.2017 № 11-р  </t>
  </si>
  <si>
    <t>03.11.2016 23-23/024-23/024/803/2016-5016/123/024/801/2016-3692/2</t>
  </si>
  <si>
    <t xml:space="preserve">распоряжение администрации Полтавского сельского поселения красноармейского района от 17.01.2017 № 11-р  </t>
  </si>
  <si>
    <t>15.12.2016 № 23-23/024-23/024/804/2016-829/1</t>
  </si>
  <si>
    <t>01.09.2016 № 23-23/024-23/024/803/2016-1335/2</t>
  </si>
  <si>
    <t xml:space="preserve">распоряжение администрации Полтавского сельского поселения Красноармейского района от 11.05.2016 № 63-р </t>
  </si>
  <si>
    <t xml:space="preserve"> 02.06.2015 № 11.05.2016 № 23-23/024-23/024/801/2016-3692/2</t>
  </si>
  <si>
    <t>Закон Краснодарского края № 1073-КЗ от 28.07.2000 г.распоряжение администрации Полтавского сельского поселения Красноармейского района от 03.07.2014 года № 61-р</t>
  </si>
  <si>
    <t>Россия, Краснодарский край, Красноармейский район, станица Полтавская, ул.Комсомольская</t>
  </si>
  <si>
    <t>Российская Федерация, Краснодарский край, Красноармейский район, станица Полтавская, тер КСТ "Дружба"д 57</t>
  </si>
  <si>
    <t>Россия, Краснодарский край, Красноармейский район, станица Полтавская, ул.Народная, 135"А"</t>
  </si>
  <si>
    <t>Россия, Краснодарский край, Красноармейский район, станица Полтавская, ул.Просвещения,196</t>
  </si>
  <si>
    <t>Россия, Краснодарский край, Красноармейский район, станица Полтавская, ул.Ленина,241 А</t>
  </si>
  <si>
    <t>Россия, Краснодарский край, Красноармейский район, станица Полтавская, ул.Фурманова</t>
  </si>
  <si>
    <t>Россия, Краснодарский край, Красноармейский район, станица Полтавская, ул.К. Маркса, 290 "А"</t>
  </si>
  <si>
    <t>Россия, Краснодарский край, Красноармейский район, станица Полтавская, ул.Центральная, в кадастровом квартале 23:13:0000000</t>
  </si>
  <si>
    <t>Россия, Краснодарский край, Красноармейский район, станица Полтавская, ул.Жлобы,100/1</t>
  </si>
  <si>
    <t>Россия, Краснодарский край, Красноармейский район, станица Полтавская, ул.Фурманова,3</t>
  </si>
  <si>
    <t>Россия, Краснодарский край, Красноармейский район, станица Полтавская, северная окраина станицы Полтавской</t>
  </si>
  <si>
    <t>Российская Федерация, Краснодарский край, Красноармейский район, станица Полтавская,с/т "Радуга", участок 77</t>
  </si>
  <si>
    <t xml:space="preserve">Российская Федерация, Краснодарский край, Красноармейский район, станица Полтавская,КСТ "Мечта", участок 151 </t>
  </si>
  <si>
    <t>Российская Федерация, Краснодарский край, Красноармейский район, станица Полтавская, ул. Энгельса</t>
  </si>
  <si>
    <t>распоряжение администрации Полтавского сельского поселения Красноармейского района от 21.11.2017 № 136-р № и дата регистрации права В ЕГРП  13.11.2017 № 23:13:0106007:31-23/024/2017-1</t>
  </si>
  <si>
    <t>распоряжение администрации Полтавского сельского поселения Красноармейского района от 02.11.2017 года № 126-р,  № и дата регистрационной записи в ЕГРН 25.01.2017 № 23:13:0107003:95-23/024/2017-2</t>
  </si>
  <si>
    <t>Категория земель: земли населенных пунктов-для размещения автомобильной дороги местного значения, площадью 30436кв. м., с кадастровым номером 23:13:0000000:1167</t>
  </si>
  <si>
    <t>18.11.2010 в пост бесср поль, 25.11.2016 в собственноти</t>
  </si>
  <si>
    <t>23:13:0104074:15</t>
  </si>
  <si>
    <t>Российская Федерация, Краснодарский край, Красноармейский район, станица Полтавская, улица Красная,104</t>
  </si>
  <si>
    <t>Категория Земель: земли населенных пунктов-эксплуатация здания музея истории, площадью 1410 кв.м.,с кадастровым номером 23:13:0105005:32</t>
  </si>
  <si>
    <t>23:13:0105005:32</t>
  </si>
  <si>
    <t>28.03.2012 № 23-23-24/020/2012-105</t>
  </si>
  <si>
    <t>Российская Федерация, Краснодарский край, Красноармейский район, станица Полтавская, КСТ  «Мечта», участок,167</t>
  </si>
  <si>
    <t>Категория земель: земли населенных пунктов, предназначенный для садоводства, площадью 800 кв. м., с кадастровым номером 23:13:0107003:74</t>
  </si>
  <si>
    <t>23:13:0107003:74</t>
  </si>
  <si>
    <t xml:space="preserve">Земельный кодекс РФ № 136-ФЗ от 25.10.2001 г.распоряжение администрации Полтавского сельского поселения Красноармейского района от 29.06.2012 года № 72-р </t>
  </si>
  <si>
    <t>21.03.2012 № 23-23-24/003/2012-300</t>
  </si>
  <si>
    <t>Земельный кодекс РФ № 136-ФЗ от 25.10.2001 г.распоряжение администрации Полтавского сельского поселения Красноармейского района от 24.01.2014 года № 8-р</t>
  </si>
  <si>
    <t>19.04.2013 пост бесср польз, 05.06.2013 собственность</t>
  </si>
  <si>
    <t>постановление администрации муниципального образования Красноармейский район № 512 от 19.04.2013, распоряжение администрации Полтавского сельского поселения Красноармейского района от 01.07.2013 года</t>
  </si>
  <si>
    <t>Российская Федерация, Краснодарский край, Красноармейский район, станица Полтавская, улица Ленина,154,владение 1</t>
  </si>
  <si>
    <t>Категория земель: земли населенных пунктов, предназначенный для размещения памятника В.И.Ленина, площадью 238 кв. м., с кадастровым номером 23:13:0104018:174</t>
  </si>
  <si>
    <t>23:13:0104018:174</t>
  </si>
  <si>
    <t xml:space="preserve"> 11.05.2012 № 23-23-24/030/2012-343</t>
  </si>
  <si>
    <t>Российская Федерация, Краснодарский край, Красноармейский район, станица Полтавская, улица Красная,143 "А"</t>
  </si>
  <si>
    <t>Категория земель: земли населенных пунктов, предназначенный для размещения существующего здания кинотеатра, площадью 1270 кв. м., с кадастровым номером 23:13:0102041:1083</t>
  </si>
  <si>
    <t>23:13:0102041:1083</t>
  </si>
  <si>
    <t xml:space="preserve">распоряжение администрации Полтавского сельского поселения Красноармейского района от 16.05.2016 года № 69-р  </t>
  </si>
  <si>
    <t>12.03.2015 № 23-23/024-23/024/013/2015-182/1</t>
  </si>
  <si>
    <t>Земельный кодекс РФ № 136-ФЗ от 25.10.2001 г.распоряжение администрации Полтавского сельского поселения Красноармейского района от 28.12.2013 года № 140-р</t>
  </si>
  <si>
    <t>Российская Федерация, Краснодарский край, Красноармейский район, станица Полтавская,ул. Абрикосовая, 36/1</t>
  </si>
  <si>
    <t>23:13:0107005:334</t>
  </si>
  <si>
    <t>распоряжение администрации Полтавского сельского поселения Красноармейского района от 12.12.2016 № 152-р   25.11.2016 № 23-23/024-23/024/600/2016-1188/1</t>
  </si>
  <si>
    <t>25.11.2016 № 23-23/024-23/024/600/2016-1188/1</t>
  </si>
  <si>
    <r>
      <t xml:space="preserve">Категория земель: земли населенных пунктов, предназначенный для размещения </t>
    </r>
    <r>
      <rPr>
        <b/>
        <sz val="10"/>
        <rFont val="Times New Roman"/>
        <family val="1"/>
        <charset val="204"/>
      </rPr>
      <t>трансформаторной подстанции</t>
    </r>
    <r>
      <rPr>
        <sz val="10"/>
        <rFont val="Times New Roman"/>
        <family val="1"/>
        <charset val="204"/>
      </rPr>
      <t>, площадью 96 кв. м., с кадастровым номером 23:13:0107005:334</t>
    </r>
  </si>
  <si>
    <t>постановление администрации Полтавского сельского поселения красноармейского района от 13.01.1997 № 9. Передаточный акт от 13.11.2006, распоряжение администрации Полтавского сельского поселения Красноармейского района от 25.03.2013 года № 29-р</t>
  </si>
  <si>
    <t>Категория земель: земли населенных пунктов,предназначенный для размещения Дома Культуры, площадью 3108 кв. м , с кадастровым номером 23:13:0102041:50</t>
  </si>
  <si>
    <t>постановление администрации Полтавского сельского поселения красноармейского района от 13.01.1997 № 9. Передаточный акт от 13.11.2006распоряжение администрации Полтавского сельского поселения Красноармейского района от 25.03.2013 года № 29-р</t>
  </si>
  <si>
    <t>решение Совета муниципального образования Красноармейский район от 25.01.2012 № 34/14, распоряжение администрации Полтавского сельского поселения Красноармейского района от 04.03.2013 года № 19-р</t>
  </si>
  <si>
    <t>25.01.2012 пост беср поль, 19.02.2013 собственность</t>
  </si>
  <si>
    <t>решение Красноармейского районного суда Краснодарского края от 14.11.2012 г. Дело № 2-1342/12, распоряжение администрации Полтавского сельского поселения Красноармейского района от 04.03.2013 года № 19-р</t>
  </si>
  <si>
    <t>Земельный кодекс РФ № 136-ФЗ от 25.10.2001 г., распоряжение администрации Полтавского сельского поселения Красноармейского района от 04.03.2013 года № 19-р</t>
  </si>
  <si>
    <t>Земельный кодекс РФ № 136-ФЗ от 25.10.2001 г., распоряжение администрации Полтавского сельского поселения Красноармейского района от 03.09.2013 года № 104-р</t>
  </si>
  <si>
    <t xml:space="preserve">Земельный кодекс РФ № 136-ФЗ от 25.10.2001 г.распоряжение администрации Полтавского сельского поселения Красноармейского района от 03.09.2013 года № 104-р </t>
  </si>
  <si>
    <t>Земельный кодекс РФ № 136-ФЗ от 25.10.2001 г.распоряжение администрации Полтавского сельского поселения Красноармейского района от 03.09.2013 года № 104-р</t>
  </si>
  <si>
    <t>Металлодетектор ручной Sphinx BM-611</t>
  </si>
  <si>
    <t xml:space="preserve">распоряжение администрации Полтавского сельского поселения Красноармейского района от 01.09.2017 № 99-р  </t>
  </si>
  <si>
    <t>от 16.08.2017 № 23613:01050016138-23/024/2017-1</t>
  </si>
  <si>
    <t xml:space="preserve">распоряжение администрации Полтавского сельского поселения Красноармейского района от02.10.2017 № 112-р  </t>
  </si>
  <si>
    <t>29.08.2017 № 23:13:0000000:1088-23/024/2017-1</t>
  </si>
  <si>
    <t xml:space="preserve">распоряжение администрации Полтавского сельского поселения Красноармейского района от 06.09.2016 № 122-р   </t>
  </si>
  <si>
    <t>08.09.2016 № 23-23/024-23/024/600/2016-730/1</t>
  </si>
  <si>
    <t xml:space="preserve">распоряжение администрации Полтавского сельского поселения Красноармейского района от 21.11.2017 № 137-р   </t>
  </si>
  <si>
    <t>10.11.2017 № 23:13:0000000:1052-23/024/2017-1</t>
  </si>
  <si>
    <t xml:space="preserve">распоряжение администрации Полтавского сельского поселения Красноармейского района от 21.11.2017 № 139-р   </t>
  </si>
  <si>
    <t>13.11.2017 № 23:13:0102049:184-23/024/2017-1</t>
  </si>
  <si>
    <t xml:space="preserve">распоряжение администрации Полтавского сельского поселения Красноармейского района от 17.01.2017 № 7-р   </t>
  </si>
  <si>
    <t>17.01.2017 № 23:13:01010017:181-23/024/2017-1</t>
  </si>
  <si>
    <t xml:space="preserve">распоряжение администрации Полтавского сельского поселения Красноармейского района от 02.10.2017 года № 111-р,  </t>
  </si>
  <si>
    <t>04.09.2017 № 23:13:0108012:80-23/024/2017-2</t>
  </si>
  <si>
    <t xml:space="preserve">распоряжение администрации Полтавского сельского поселения Красноармейского района от 14.12.2017 № 149-р   </t>
  </si>
  <si>
    <t>07.12.2017 № 23:13:0000000:1169-23/024/2017-1</t>
  </si>
  <si>
    <t>23:13:0000000:1167</t>
  </si>
  <si>
    <t>23:13:0103014:115</t>
  </si>
  <si>
    <t>23:13:0107003:53</t>
  </si>
  <si>
    <t>23:13:0106027:310</t>
  </si>
  <si>
    <t>23:13:0107003:23</t>
  </si>
  <si>
    <t>23:13:0105004:49</t>
  </si>
  <si>
    <t>23:13:0105001:138</t>
  </si>
  <si>
    <t>23:13:0000000:1088</t>
  </si>
  <si>
    <t>23:13:0000000:1087</t>
  </si>
  <si>
    <t>23:13:0000000:1152</t>
  </si>
  <si>
    <t>23:13:0102049:184</t>
  </si>
  <si>
    <t>23:13:0106007:31</t>
  </si>
  <si>
    <t>23:13:0101001:181</t>
  </si>
  <si>
    <t>23:13:0108012:80</t>
  </si>
  <si>
    <t>23:13:0107003:95</t>
  </si>
  <si>
    <t>23:13:0000000:1169</t>
  </si>
  <si>
    <t>23:13:0000000:935</t>
  </si>
  <si>
    <t>Категория земель: земли населенных пунктов, предназначенный для размещения дороги, площадью 104814 кв. м., с кадастровым номером 23:13:0000000:935</t>
  </si>
  <si>
    <t>23:13:0105001:78</t>
  </si>
  <si>
    <t>23:13:0103069:28</t>
  </si>
  <si>
    <t>23:13:0104012:71</t>
  </si>
  <si>
    <t>23:13:0105005:56</t>
  </si>
  <si>
    <t>23:13:0102041:1031</t>
  </si>
  <si>
    <t>Автодром</t>
  </si>
  <si>
    <t>353800, Российская Федерация, Краснодарский край, Красноармейский район, станица Полтавская,ул. Просвещения, 196</t>
  </si>
  <si>
    <t>23:13:0105004:90</t>
  </si>
  <si>
    <t>сооружение-автодром, назначения нежилого, общей площадью 4636 кв.м, расположенный по адресу: станица Полтавская, ул. Просвещения, 196, 1987 года завершения строительства, с кадастровым номером 23:13:0105004:90, условный номер 23:13:01:0:29673/26:1001/А, инвентарный номер 29673</t>
  </si>
  <si>
    <t>решение Совета Полтавского сельского поселения Красноармейского района № 44/7 от 26.09.2017 г, решение Совета муниципального образования Красноармейский район от 23.08.2017 года № 32/5, акт приема-передачи от 26.09.2017 года, распоряжение администрации Полтавского сельского поселения от 18.10.2017 № 118-р</t>
  </si>
  <si>
    <t>23:13:0105004:90-23/024/2017-2</t>
  </si>
  <si>
    <t>23:13:0000000:1023</t>
  </si>
  <si>
    <t>Газопровод низкого давления по ул. Энгельса от жилого дома № 57 до ул. Д. Бедного и по ул. Д. Бедного до жилого дома № 125</t>
  </si>
  <si>
    <t>Красноармейский район, станица Полтавская, ул. Энгельса от жилого дома     № 57 и по ул. Д. Бедного и по ул. Д. Бедного до жилого дома № 125</t>
  </si>
  <si>
    <t>Категория земель: земли населенных пунктов, предназначенный для садоводства, площадью 800 кв. м., с кадастровым номером 23:13:0108012:155</t>
  </si>
  <si>
    <t>Категория земель: земли населенных пунктов, предназначенный для садоводства, площадью 800 кв. м., с кадастровым номером 23:13:0108012:135</t>
  </si>
  <si>
    <t>Категория земель: земли населенных пунктов, предназначенный для размещения кладбища, площадью 90000кв. м., с кадастровым номером 23:13:1201002:1</t>
  </si>
  <si>
    <t>Категория земель: земли населенных пунктов, предназначенный для садоводства, площадью 800 кв. м., с кадастровым номером 23:13:0103014:204</t>
  </si>
  <si>
    <t>Категория земель: земли населенных пунктов,предназначенный для садоводства, площадью 800 кв. м., с кадастровым номером 23:13:0107003:129</t>
  </si>
  <si>
    <t>Категория земель: земли населенных пунктов,предназначенный для садоводства, площадью 800 кв. м., с кадастровым номером 23:13:0108012:162</t>
  </si>
  <si>
    <t>Категория земель: земли населенных пунктов,предназначенный для садоводства, площадью 800 кв. м., с кадастровым номером 23:13:0108012:51</t>
  </si>
  <si>
    <t>право собственности от 09.09.2015 запись регистрации № 23-23/024-23/024/802/2015-2281/2; регистрация права оператовного управления не регистрировалось</t>
  </si>
  <si>
    <t>право собственности от 09.09.2015 запись регистрации № 23-23/024-23/024/802/2015-2279/2; регистрация права оператовного управления не регистрировалось</t>
  </si>
  <si>
    <t>право собственности от 09.09.2015 запись регистрации № 23-23/024-23/024/802/2015-2282/2; регистрация права оператовного управления не регистрировалось</t>
  </si>
  <si>
    <t>Дом Культуры</t>
  </si>
  <si>
    <t>Российская Федерация, Краснодарский край, Красноармейский район, станица Полтавская, ул. Красная, 145</t>
  </si>
  <si>
    <t>Дом Культуры, общей площадью 1576 кв. м, Литер А, трехэтажное нежилое здание, инвентарный номер: 03:223:055:015969580, 1966 года ввода в эксплуатацию</t>
  </si>
  <si>
    <t>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 акт приема-передачи от 17 ноября 2006 года № 1. Свидетельство о государственной регистрации права от 20.04.2007 года 23  АД № 001654</t>
  </si>
  <si>
    <t>право собственности зарегистрировано 20.04.2007 запись регистрации № 23-23-24/039/2007-199; регистрация права оперативного упраления от 27.01.2012 запись регистрации № 23-23-24/001/2012-147</t>
  </si>
  <si>
    <t>В собственности у Муниципального образования Полтавское сельское поселение Красноармейского района Краснодарского края, в уперативном управлении у Муниципального казенного  учреждения культуры "Полтавский культурный центр"</t>
  </si>
  <si>
    <t>ВСЕГО ПО НЕЖИЛЫМ ПОМЕЩЕНИЯМ</t>
  </si>
  <si>
    <t>ИТОГО ПО УЧРЕЖДЕНИЮ</t>
  </si>
  <si>
    <t>353800, Российская Федерация, Краснодарский край, Красноармейский район, станица Полтавская, ул. Достоевского</t>
  </si>
  <si>
    <t>353800, Российская Федерация, Краснодарский край, Красноармейский район, станица Полтавская, пер. Федоренко</t>
  </si>
  <si>
    <t>353800, Российская Федерация, Краснодарский край, Красноармейский район, станица Полтавская, ул. Совхозная</t>
  </si>
  <si>
    <t>353800, Российская Федерация, Краснодарский край, Красноармейский район, станица Полтавская, пер. Совхозный</t>
  </si>
  <si>
    <t>353800, Российская Федерация, Краснодарский край, Красноармейский район, станица Полтавская, ул. Привокзальная</t>
  </si>
  <si>
    <t>353800, Российская Федерация, Краснодарский край, Красноармейский район, станица Полтавская,  ул. Луговая</t>
  </si>
  <si>
    <t>353800, Российская Федерация, Краснодарский край, Красноармейский район, станица Полтавская, ул. Центральная</t>
  </si>
  <si>
    <t xml:space="preserve">353800, Российская Федерация, Краснодарский край, Красноармейский район, станица Полтавская, ул .Зеленая   </t>
  </si>
  <si>
    <t>353800, Российская Федерация, Краснодарский край, Красноармейский район, станица Полтавская, ул. Полевая</t>
  </si>
  <si>
    <t>18.02.2011 го. г запись регистрации № 23-23-24/001/2011-114</t>
  </si>
  <si>
    <t>решение Красноармейского районного суда Краснодарского края от 25.11.2014 г Дело № 2-1572/2014, распоряжение администрации Полтавского сельского поселения Красноармейского района от 06.02.2015 года № 10-р,</t>
  </si>
  <si>
    <t>Бигборд (ул. Народная)  6,0м*3,0м</t>
  </si>
  <si>
    <t>Бигборд (ул.Народная)</t>
  </si>
  <si>
    <t>Вагон- бытовка</t>
  </si>
  <si>
    <t>Ограждение дорожное( грунтованное) ул.М.Горького-Ковтюха</t>
  </si>
  <si>
    <t>Ограждение металлическое (кладбище.ул.К.Маркса)</t>
  </si>
  <si>
    <t>Ограждение металлическое (кладбище-новое)</t>
  </si>
  <si>
    <t>Пилон</t>
  </si>
  <si>
    <t>Сценическая площадка</t>
  </si>
  <si>
    <t>Торговый павильон - социальный ряд</t>
  </si>
  <si>
    <t>Туалет металлический (одноочковый)</t>
  </si>
  <si>
    <t xml:space="preserve">Щит г/затвора  </t>
  </si>
  <si>
    <t>110133000002</t>
  </si>
  <si>
    <t>110133000003</t>
  </si>
  <si>
    <t>110133000014</t>
  </si>
  <si>
    <t>110133000006</t>
  </si>
  <si>
    <t>110133000001</t>
  </si>
  <si>
    <t>110103000036</t>
  </si>
  <si>
    <t>110133000005</t>
  </si>
  <si>
    <t>110103000019</t>
  </si>
  <si>
    <t>110103000020</t>
  </si>
  <si>
    <t>110133000016</t>
  </si>
  <si>
    <t>110133000017</t>
  </si>
  <si>
    <t>110133000015</t>
  </si>
  <si>
    <t>110133000004</t>
  </si>
  <si>
    <t>110133000031</t>
  </si>
  <si>
    <t>110133000032</t>
  </si>
  <si>
    <t>110133000033</t>
  </si>
  <si>
    <t>110133000034</t>
  </si>
  <si>
    <t>110133000035</t>
  </si>
  <si>
    <t>110133000007</t>
  </si>
  <si>
    <t>110133000008</t>
  </si>
  <si>
    <t>110133000009</t>
  </si>
  <si>
    <t>110133000010</t>
  </si>
  <si>
    <t>110133000011</t>
  </si>
  <si>
    <t>110133000012</t>
  </si>
  <si>
    <t>110133000012-1</t>
  </si>
  <si>
    <t>110133000012-2</t>
  </si>
  <si>
    <t>110133000012-3</t>
  </si>
  <si>
    <t>110133000012-4</t>
  </si>
  <si>
    <t>110133000012-5</t>
  </si>
  <si>
    <t>110133000012-6</t>
  </si>
  <si>
    <t>Cотовый телефон Nokia 62301</t>
  </si>
  <si>
    <t xml:space="preserve">SHURE BLX288E/SM58 K3E Двухканальная радиосистема с двумя ручными передатчиками SM58 </t>
  </si>
  <si>
    <t>Аккомпанирующий клавишный инструмент ROLAND BK-5 (синтизатор)</t>
  </si>
  <si>
    <t>Аккустическая система Elektro - Voice ZLX15P</t>
  </si>
  <si>
    <t>Акустическая система EVM CSB 2153</t>
  </si>
  <si>
    <t>Акустичесская система MACKIE Thump 15, активная 2- полосная</t>
  </si>
  <si>
    <t>Базовый блок станции   5 слотов+ блок питания типа S  КХТDA18IХJ-  плата16 городских линий KX-TDA0174XJ-плата 16 внутренних анал</t>
  </si>
  <si>
    <t>Бас -  гитара  SX  SJB62K</t>
  </si>
  <si>
    <t>ББП Ippon Smart Winner 1000 (бесперебойник)</t>
  </si>
  <si>
    <t>Видеомагнитофон SVT</t>
  </si>
  <si>
    <t>Видеопроектор BenQ MP g10</t>
  </si>
  <si>
    <t>Внешний USB аудиоинтерфейс ROLAND UA -55 QUAD-CAPTURE</t>
  </si>
  <si>
    <t>Генератор бенз. Patriot 7 Квт</t>
  </si>
  <si>
    <t>Гитара   SAMIC   LS31D</t>
  </si>
  <si>
    <t xml:space="preserve">Гитара эл. акуст.  цвет красный </t>
  </si>
  <si>
    <t>Громкоговоритель настенный</t>
  </si>
  <si>
    <t>Звукоуселительный комплект</t>
  </si>
  <si>
    <t>Кан. све. процессор</t>
  </si>
  <si>
    <t>Класс-гитара,электроакустика,дека Ель,струны,чехол,зоп. колки.</t>
  </si>
  <si>
    <t>КМА А3 Kyocera TASKalfa 1801(МФУ)</t>
  </si>
  <si>
    <t>Компрессор Fubag Hobby Master Kit</t>
  </si>
  <si>
    <t>Компрессор Fubag VDL</t>
  </si>
  <si>
    <t>Компьютер в сборе (2015 г.)</t>
  </si>
  <si>
    <t>Компьютер в сборе (монитор,сис. блок,клав.,мышь,программы))</t>
  </si>
  <si>
    <t>Компьютер в сборе (мышь,сис.блок,монитор,клав.)</t>
  </si>
  <si>
    <t xml:space="preserve">Компьютер в сборе (сис. блок.,монитор, МФУ.клав. мышь.колонки) </t>
  </si>
  <si>
    <t>Компьютер в сборе (сис./бл.,монитор,клав., мышь)</t>
  </si>
  <si>
    <t>Компьютер в сборе (сисит. блок,монитор.клав.,ибп.,мышь, колонки)</t>
  </si>
  <si>
    <t>Компьютер в сборе (сист. бл.,монитор,мфу,клав.,ИБП,мышь)</t>
  </si>
  <si>
    <t>Компьютер в сборе (систем. блок,монитор,клавиатура,мышь)</t>
  </si>
  <si>
    <t>Компьютер в сборе (систем., монитор,ИБП,кл-ра,мышь)</t>
  </si>
  <si>
    <t>Компютер в сборе (сис. блок.,монитор, сет. фильтр,клав.. Мышь)</t>
  </si>
  <si>
    <t>Компютер в сборе (сист. блок, монитор, ИБП)</t>
  </si>
  <si>
    <t>Компютер в сборе (сист. блок, монитор, ИБП, клавиатура, накопитель)</t>
  </si>
  <si>
    <t>Компютер в сборе(сис. бл.,монитор,клав.)</t>
  </si>
  <si>
    <t>Контрольно-кассовая машина "Элвес-Микро-К"</t>
  </si>
  <si>
    <t>Котел отопительный</t>
  </si>
  <si>
    <t>Магнитола Mystery BM 6309</t>
  </si>
  <si>
    <t>Магнитола Philips AZ -302 S/12</t>
  </si>
  <si>
    <t xml:space="preserve">Микрофон вокальный </t>
  </si>
  <si>
    <t>Микшерная консоль Soundcraft MF x 20i со встроенными эфектами</t>
  </si>
  <si>
    <t>Микшерный пульт Mixing console Yamaha MG 166 CX</t>
  </si>
  <si>
    <t>Мини-диск рекордер. Sony MDSJE480B</t>
  </si>
  <si>
    <t>Мойка  2,3квт.RE-128+      (для а/м )</t>
  </si>
  <si>
    <t>Монитор  Samsung</t>
  </si>
  <si>
    <t>Монитор - ЖК    "Acer"</t>
  </si>
  <si>
    <t>Монитор 17 " Beng"</t>
  </si>
  <si>
    <t>Монитор 17 TFT Benq  FP71Q</t>
  </si>
  <si>
    <t>Монитор 17"Samsyng Synsmaster</t>
  </si>
  <si>
    <t>Монитор Philips</t>
  </si>
  <si>
    <t>Монитор ViewSonic</t>
  </si>
  <si>
    <t>Мотопомпа</t>
  </si>
  <si>
    <t>Музыкальный центр  LQ</t>
  </si>
  <si>
    <t>Музыкальный центр PHILIPS FW - D410|51</t>
  </si>
  <si>
    <t>МФУ     А4 Laserjet Pro M1132RU</t>
  </si>
  <si>
    <t>МФУ Canon i-SENSYS MF4350D</t>
  </si>
  <si>
    <t>МФУ SAMSUNG  SCX 4220</t>
  </si>
  <si>
    <t>МФУ А4 Kyocera ECOSYS M2540dn, 40 коп/мин, 25-400%, 1200 dpi, 512Mb 1102SH3NL0</t>
  </si>
  <si>
    <t>МФУ А-4 Kyocera FS - 1025MFP</t>
  </si>
  <si>
    <t>МФУ А4 Kyocera FS-1120MFP.20 rjg/vby.25-400%.600dpi.64 mb 1102M53RUO</t>
  </si>
  <si>
    <t>МФУ лазер. Samsung (принтер,сканер,копир.)</t>
  </si>
  <si>
    <t>МФУ лазерное CANON MF 3228</t>
  </si>
  <si>
    <t>МФУ НР Officejet 4355 (принтер-сканер-копир)</t>
  </si>
  <si>
    <t>Насос "Водолей" 1,2 32м (160/50)</t>
  </si>
  <si>
    <t xml:space="preserve">Ноутбук Acer </t>
  </si>
  <si>
    <t>Ноутбук Acer PB</t>
  </si>
  <si>
    <t>Ноутбук HP Pavilion х 360 (K6Z45EA)</t>
  </si>
  <si>
    <t xml:space="preserve">Наименование автомобильной дороги:ул. К. Маркса ; идентификационный номер автомобильной дороги: 03 223 810 ОП МП-028; протяженность 3,630 км, в том числе 2,630 км асфальтобетонное покрытие, 1,000 км гравийное покрытие; </t>
  </si>
  <si>
    <t>Наименование автомобильной дороги:ул. Л. Толстого; идентификационный номер автомобильной дороги: 03 223 810 ОП МП-029; протяженность 3,880 км, в том числе 0,830 км асфальтобетонное покрытие, 1,440 км гравийное покрытие; 1,610 км грунтовое покрытие</t>
  </si>
  <si>
    <t>Наименование автомобильной дороги:ул. Красноармейская ; идентификационный номер автомобильной дороги: 03 223 810 ОП МП-030; протяженность 2,820 км, в том числе 1,170 км гравийное покрытие; 1,650 км грунтовое покрытие</t>
  </si>
  <si>
    <t>Наименование автомобильной дороги:ул. Урицкого  ; идентификационный номер автомобильной дороги: 03 223 810 ОП МП-031; протяженность 0,360 км, в том числе, 0,360 км гравийное покрытие;</t>
  </si>
  <si>
    <t xml:space="preserve">Наименование автомобильной дороги:ул. Дзержинского ; идентификационный номер автомобильной дороги: 03 223 810 ОП МП-032; протяженность 0,760 км, в том числе 0,760 км гравийное покрытие; </t>
  </si>
  <si>
    <t xml:space="preserve">Наименование автомобильной дороги:ул. Народная   ; идентификационный номер автомобильной дороги: 03 223 810 ОП МП-033; протяженность 4,010 км, в том числе 4,010 км асфальтобетонное покрытие, </t>
  </si>
  <si>
    <t>Наименование автомобильной дороги:ул. Элеваторная ; идентификационный номер автомобильной дороги: 03 223 810 ОП МП-034; протяженность 2,220 км, в том числе 0,520 км асфальтобетонное покрытие, 1,700 км гравийное покрытие;</t>
  </si>
  <si>
    <t>Наименование автомобильной дороги:ул. Островского; идентификационный номер автомобильной дороги: 03 223 810 ОП МП-035; протяженность 0,720 км, в том числе 0,170 км асфальтобетонное покрытие, 0,550 км гравийное покрытие;</t>
  </si>
  <si>
    <t xml:space="preserve">Наименование автомобильной дороги:ул. Восточная ; идентификационный номер автомобильной дороги: 03 223 810 ОП МП-036; протяженность 0,440 км, в том числе 0,440 км гравийное покрытие; </t>
  </si>
  <si>
    <t>Наименование автомобильной дороги:ул. Выгонная; идентификационный номер автомобильной дороги: 03 223 810 ОП МП-037; протяженность 0,570 км, в том числе  0,570 км грунтовое покрытие</t>
  </si>
  <si>
    <t>Наименование автомобильной дороги:пер. Южный  ; идентификационный номер автомобильной дороги: 03 223 810 ОП МП-038; протяженность 0,280 км, в том числе 0,280 км грунтовое покрытие</t>
  </si>
  <si>
    <t>Наименование автомобильной дороги:ул. Железнодорожная; идентификационный номер автомобильной дороги: 03 223 810 ОП МП-039; протяженность 2,480 км, в том числе 1,170 км асфальтобетонное покрытие, 1,310 км грунтовое покрытие</t>
  </si>
  <si>
    <t xml:space="preserve">Наименование автомобильной дороги:пер.Железнодорожный; идентификационный номер автомобильной дороги: 03 223 810 ОП МП-040; протяженность 1,400 км, в том числе 1,400 км асфальтобетонное покрытие, </t>
  </si>
  <si>
    <t xml:space="preserve">Наименование автомобильной дороги:пер. Л. Толстого; идентификационный номер автомобильной дороги: 03 223 810 ОП МП-041; протяженность 0,240 км, в том числе 0,240 км асфальтобетонное покрытие, </t>
  </si>
  <si>
    <t xml:space="preserve">Наименование автомобильной дороги:пер. Юбилейный; идентификационный номер автомобильной дороги: 03 223 810 ОП МП-042; протяженность 0,700 км, в том числе 0,700 км гравийное покрытие; </t>
  </si>
  <si>
    <t>19.02.2013 запись регистрации № 23-23-24/009/2013-117</t>
  </si>
  <si>
    <t>02.10.2010 запись регистрации № 23-23-24/085/2010-243</t>
  </si>
  <si>
    <t>31.03.2012 запись регистрации № 23-23-24/020/2012-422</t>
  </si>
  <si>
    <t>06.03.2014 запись регистрации № 23-23-24/016/2014-052</t>
  </si>
  <si>
    <t>2,2 км</t>
  </si>
  <si>
    <t>1,625 км</t>
  </si>
  <si>
    <t>0,270 км</t>
  </si>
  <si>
    <t>0,150 км</t>
  </si>
  <si>
    <t>0,075 км</t>
  </si>
  <si>
    <t>0,210 км</t>
  </si>
  <si>
    <t>0,070 км</t>
  </si>
  <si>
    <t>0,260 км</t>
  </si>
  <si>
    <t>0,110 км</t>
  </si>
  <si>
    <t>0,170 км</t>
  </si>
  <si>
    <t>0,160 км</t>
  </si>
  <si>
    <t>0,560 км</t>
  </si>
  <si>
    <t>0,350 км</t>
  </si>
  <si>
    <t>0,280 км</t>
  </si>
  <si>
    <t>1,500 км</t>
  </si>
  <si>
    <t>0,720 км</t>
  </si>
  <si>
    <t>0,130 км</t>
  </si>
  <si>
    <t>0,500 км</t>
  </si>
  <si>
    <t>14,940 км</t>
  </si>
  <si>
    <t>0,240 км</t>
  </si>
  <si>
    <t>0,470 км</t>
  </si>
  <si>
    <t>0,900 км</t>
  </si>
  <si>
    <t>0,400 км</t>
  </si>
  <si>
    <t>0,700 км</t>
  </si>
  <si>
    <t xml:space="preserve">0,280 км </t>
  </si>
  <si>
    <t>1,280 км</t>
  </si>
  <si>
    <t xml:space="preserve">1,240 км </t>
  </si>
  <si>
    <t>1,780 км</t>
  </si>
  <si>
    <t>1,530 км</t>
  </si>
  <si>
    <t>1,200 км</t>
  </si>
  <si>
    <t>1,490 км</t>
  </si>
  <si>
    <t>2,100 км</t>
  </si>
  <si>
    <t>3,870 км</t>
  </si>
  <si>
    <t>4,510 км</t>
  </si>
  <si>
    <t>3,910 км</t>
  </si>
  <si>
    <t>4,000 км</t>
  </si>
  <si>
    <t>1,520 км</t>
  </si>
  <si>
    <t xml:space="preserve">1,520 км </t>
  </si>
  <si>
    <t>1,450 км</t>
  </si>
  <si>
    <t>3,930 км</t>
  </si>
  <si>
    <t>1,320 км</t>
  </si>
  <si>
    <t>1,000 км</t>
  </si>
  <si>
    <t>4,511 км</t>
  </si>
  <si>
    <t>0,800 км</t>
  </si>
  <si>
    <t>0,550 км</t>
  </si>
  <si>
    <t>0,460 км</t>
  </si>
  <si>
    <t>0,230 км</t>
  </si>
  <si>
    <t>110104000163</t>
  </si>
  <si>
    <t>110104000003</t>
  </si>
  <si>
    <t>110134000012</t>
  </si>
  <si>
    <t>210104000013</t>
  </si>
  <si>
    <t>110104000241</t>
  </si>
  <si>
    <t>210104000436</t>
  </si>
  <si>
    <t>110104000187</t>
  </si>
  <si>
    <t>110104000183</t>
  </si>
  <si>
    <t>110104000134</t>
  </si>
  <si>
    <t>110104000165</t>
  </si>
  <si>
    <t>110134000046</t>
  </si>
  <si>
    <t>110134000045</t>
  </si>
  <si>
    <t>110134000044</t>
  </si>
  <si>
    <t>110104000166</t>
  </si>
  <si>
    <t>110104000409</t>
  </si>
  <si>
    <t>110134000043</t>
  </si>
  <si>
    <t>110104000101</t>
  </si>
  <si>
    <t>210104000010</t>
  </si>
  <si>
    <t>210104000011</t>
  </si>
  <si>
    <t>210104000026</t>
  </si>
  <si>
    <t>210104000029</t>
  </si>
  <si>
    <t>210104000030</t>
  </si>
  <si>
    <t>110104000056</t>
  </si>
  <si>
    <t>110104000164</t>
  </si>
  <si>
    <t>110104000015</t>
  </si>
  <si>
    <t>110104000194</t>
  </si>
  <si>
    <t>110104000014</t>
  </si>
  <si>
    <t>110104000151</t>
  </si>
  <si>
    <t>110104000202</t>
  </si>
  <si>
    <t>110104000197</t>
  </si>
  <si>
    <t>110104000228</t>
  </si>
  <si>
    <t>110104000018</t>
  </si>
  <si>
    <t>110104000186</t>
  </si>
  <si>
    <t>110134000047</t>
  </si>
  <si>
    <t>110104000004</t>
  </si>
  <si>
    <t>110104000181</t>
  </si>
  <si>
    <t>110104000427</t>
  </si>
  <si>
    <t>110104000428</t>
  </si>
  <si>
    <t>110104000189</t>
  </si>
  <si>
    <t>210104000017</t>
  </si>
  <si>
    <t>110104000006</t>
  </si>
  <si>
    <t>210104000430</t>
  </si>
  <si>
    <t>110104000203</t>
  </si>
  <si>
    <t>110134000229</t>
  </si>
  <si>
    <t>110104000094</t>
  </si>
  <si>
    <t>110104000093</t>
  </si>
  <si>
    <t>110134000010</t>
  </si>
  <si>
    <t>110104000092</t>
  </si>
  <si>
    <t>110104000091</t>
  </si>
  <si>
    <t>110104000090</t>
  </si>
  <si>
    <t>210104000406</t>
  </si>
  <si>
    <t>110134000228</t>
  </si>
  <si>
    <t>110104000229</t>
  </si>
  <si>
    <t>110104000045</t>
  </si>
  <si>
    <t>110104000032</t>
  </si>
  <si>
    <t>110104000150</t>
  </si>
  <si>
    <t>110104000153</t>
  </si>
  <si>
    <t>110104000162</t>
  </si>
  <si>
    <t>110104000430</t>
  </si>
  <si>
    <t>110134000055</t>
  </si>
  <si>
    <t>110104000157</t>
  </si>
  <si>
    <t>110134000049</t>
  </si>
  <si>
    <t>210104000002</t>
  </si>
  <si>
    <t>110104000023</t>
  </si>
  <si>
    <t>110104000195</t>
  </si>
  <si>
    <t>110134000058</t>
  </si>
  <si>
    <t>210104000438</t>
  </si>
  <si>
    <t>110134000059</t>
  </si>
  <si>
    <t>110104000098</t>
  </si>
  <si>
    <t>210134000001</t>
  </si>
  <si>
    <t>110104000057</t>
  </si>
  <si>
    <t>110104000106</t>
  </si>
  <si>
    <t>110104000021</t>
  </si>
  <si>
    <t>110134000048</t>
  </si>
  <si>
    <t/>
  </si>
  <si>
    <t>списание</t>
  </si>
  <si>
    <t>А/М    Kia Optima</t>
  </si>
  <si>
    <t>110105000004</t>
  </si>
  <si>
    <t>договор купли-продажи от 18.04.2017 №0118300021517000007-0237439-01</t>
  </si>
  <si>
    <t xml:space="preserve">101.36 Производственный и хозяйственный инвентарь -иное движимое имущество учреждения </t>
  </si>
  <si>
    <t xml:space="preserve">итого 101.36 </t>
  </si>
  <si>
    <t>"Городок  1- башенный " (дет. площ. пос. Мясокомбинат)</t>
  </si>
  <si>
    <t>"Качель - качалка" (дет. площ. пос. Мясокомбинат)</t>
  </si>
  <si>
    <t>Биотуалет стационарный, "Био Сет"</t>
  </si>
  <si>
    <t>Брусья (для игр. площ.)</t>
  </si>
  <si>
    <t>Брусья для воркаут разновысокие</t>
  </si>
  <si>
    <t>Витрина для экспозиций (220х110х65)</t>
  </si>
  <si>
    <t>Витрина объёмная</t>
  </si>
  <si>
    <t>Ворота для мини-футбола</t>
  </si>
  <si>
    <t>Ворота мини-футбольные сборно-разборные</t>
  </si>
  <si>
    <t>Земельный кодекс РФ № 136-ФЗ от 25.10.2001 г.распоряжение администрации Полтавского сельского поселения Красноармейского района от 01.07.2013 года № 81-р</t>
  </si>
  <si>
    <t>Земельный кодекс РФ № 136-ФЗ от 25.10.2001 г.распоряжение администрации Полтавского сельского поселения Красноармейского района от 01.07.2013 года № 77-р</t>
  </si>
  <si>
    <t>Земельный кодекс РФ № 136-ФЗ от 25.10.2001 г.распоряжение администрации Полтавского сельского поселения Красноармейского района от 23.12.2013 года № 140-р</t>
  </si>
  <si>
    <t xml:space="preserve">Земельный кодекс РФ № 136-ФЗ от 25.10.2001 г.распоряжение администрации Полтавского сельского поселения Красноармейского района от 23.12.2013 года № 140-р </t>
  </si>
  <si>
    <t>Земельный кодекс РФ № 136-ФЗ от 25.10.2001 г.распоряжение администрации Полтавского сельского поселения Красноармейского района от 01.11.2013 года № 120-р</t>
  </si>
  <si>
    <t>Земельный кодекс РФ № 136-ФЗ от 25.10.2001 г.распоряжение администрации Полтавского сельского поселения Красноармейского района от 20.08.2012 года № 93-р</t>
  </si>
  <si>
    <t xml:space="preserve">Земельный кодекс РФ № 136-ФЗ от 25.10.2001 г.распоряжение администрации Полтавского сельского поселения Красноармейского района от 20.08.2012 года № 93-р, </t>
  </si>
  <si>
    <t>Российская Федерация, Краснодарский край, Красноармейский район, станица Полтавская, ул. Набережная,296</t>
  </si>
  <si>
    <r>
      <t xml:space="preserve">Категория земель: земли населенных пунктов, для размещения зоны отдыха . Площадью 11864 кв. м.кадастровым номером 23:13:0102052:60 </t>
    </r>
    <r>
      <rPr>
        <b/>
        <sz val="14"/>
        <rFont val="Times New Roman"/>
        <family val="1"/>
      </rPr>
      <t/>
    </r>
  </si>
  <si>
    <t xml:space="preserve">23:13:0102052:60 </t>
  </si>
  <si>
    <t>Земельный кодекс РФ № 136-ФЗ от 25.10.2001 г.распоряжение администрации Полтавского сельского поселения Красноармейского района от 12.12.2016 года № 152-</t>
  </si>
  <si>
    <t>28.11.2016 № 23-23/024-23/024/600/2016-1186/1</t>
  </si>
  <si>
    <t>Российская Федерация, Краснодарский край, Красноармейский район, станица Полтавская, участок расположен в квартале ограниченным улицами  Кубанская, Кирова,Просвещения, Школьная</t>
  </si>
  <si>
    <t>Категория земель: земли населенных пунктов-для размещения коллектора-стока ливневых вод, площадью 1779 кв. м., с кадастровым номером 23:13:0000000:516</t>
  </si>
  <si>
    <t>23:13:0000000:516</t>
  </si>
  <si>
    <t>Земельный кодекс РФ № 136-ФЗ от 25.10.2001 г.распоряжение администрации Полтавского сельского поселения Красноармейского района от 11.10.2016 № 130-р</t>
  </si>
  <si>
    <t>Категория земель: земли населенных пунктов,предназначенный для садоводства, площадью 600 кв. м , с кадастровым номером 23:13:0107004:56</t>
  </si>
  <si>
    <t>Категория земель: земли населенных пунктов,предназначенный для садоводства, площадью 800 кв. м., с кадастровым номером 23:13:0108012:25</t>
  </si>
  <si>
    <t>Наименование автомобильной дороги:пер. Краснодарский; идентификационный номер автомобильной дороги: 03 223 810 ОП МП-043; протяженность 0,200 км, в том числе 0,200 км грунтовое покрытие</t>
  </si>
  <si>
    <t xml:space="preserve">Наименование автомобильной дороги:пер. Российский; идентификационный номер автомобильной дороги: 03 223 810 ОП МП-044; протяженность 0,350 км, в том числе  0,350 км гравийное покрытие; </t>
  </si>
  <si>
    <t xml:space="preserve">Наименование автомобильной дороги:ул. Лиманная; идентификационный номер автомобильной дороги: 03 223 810 ОП МП-045; протяженность 1,000 км, в том числе 1,000 км гравийное покрытие; </t>
  </si>
  <si>
    <t>Наименование автомобильной дороги:ул. Заводская; идентификационный номер автомобильной дороги: 03 223 810 ОП МП-046; протяженность 2,140 км, в том числе 2,140 км грунтовое покрытие</t>
  </si>
  <si>
    <t xml:space="preserve">353800, Российская Федерация, Краснодарский край, Красноармейский район, станица Полтавская, ул. Тельмана </t>
  </si>
  <si>
    <t>353800, Российская Федерация, Краснодарский край, Красноармейский район, станица Полтавская, ул. Школьная</t>
  </si>
  <si>
    <t>353800, Российская Федерация, Краснодарский край, Красноармейский район, станица Полтавская, ул. Кирова</t>
  </si>
  <si>
    <t>353800, Российская Федерация, Краснодарский край, Красноармейский район, станица Полтавская,  ул. Колхозная</t>
  </si>
  <si>
    <t>353800, Российская Федерация, Краснодарский край, Красноармейский район, станица Полтавская, пер. Кубанский</t>
  </si>
  <si>
    <t>Категория земель: земли населенных пунктов, предназначенный для  размещения спортивной площадки, площадью 1469 кв. м., с кадастровым номером 23:13:0104012:87</t>
  </si>
  <si>
    <t>Категория земель: земли населенных пунктов, предназначенный для индивидуальное жилищное строительство, площадью 1000 кв. м., с кадастровым номером 23:13:0104050:5</t>
  </si>
  <si>
    <t>Категория земель: земли населенных пунктов, предназначенный для садоводства, площадью 800 кв. м., с кадастровым номером 23:13:0107003:60</t>
  </si>
  <si>
    <t>Категория земель: земли населенных пунктов, предназначенный для садоводства, площадью 800 кв. м., с кадастровым номером 23:13:0103014:265</t>
  </si>
  <si>
    <t>Категория земель: земли населенных пунктов,предназначенный для садоводства, площадью 600 кв. м , с кадастровым номером 23:13:0107004:111</t>
  </si>
  <si>
    <t>Категория земель: земли населенных пунктов, предназначенный для садоводства, площадью 800 кв. м., с кадастровым номером 23:13:0107003:26</t>
  </si>
  <si>
    <t>17.01.2013 г. запись регистрации № 23-23-24/2001/2013-9</t>
  </si>
  <si>
    <t>27.03.2013 запись регистрации № 23-23-24/020/2013-295</t>
  </si>
  <si>
    <t>04.10.2013 запись регистрации № 23-23-24/2013/2013-898</t>
  </si>
  <si>
    <t>22.09.2014 г запись регистрации № 23-23-24/047/2014-015</t>
  </si>
  <si>
    <t>16.10.2010 г. запись регистрации № 23-23-24/076/2010-405</t>
  </si>
  <si>
    <t>03.11.2010 запись регистрации № 23-23-24/097/2010-044</t>
  </si>
  <si>
    <t>06.12.2010 г. запись регистрации № 23-23-24/103/2010-260</t>
  </si>
  <si>
    <t>01.10.2013 г. запись регистрации № 23-23-24/071/2013-180</t>
  </si>
  <si>
    <t>23.10.2013 г. запись регистрации № 23-23-24/080/2013-094</t>
  </si>
  <si>
    <t>муниципальное образование Полтавское сельское поселение Красноармейского района Краснодарского края</t>
  </si>
  <si>
    <t>23.05.2014 г. запись регистрации № 23-23-24/2005/2014-253</t>
  </si>
  <si>
    <t>23.05.2014 г запись регистрации № 23-23-24/2005/2014-255</t>
  </si>
  <si>
    <t>14.02.2013 запись регистрации № 23-23-24/009/2013-100</t>
  </si>
  <si>
    <t>МФУ А4 Kyocera ECOSYS</t>
  </si>
  <si>
    <t>МФУ КМ</t>
  </si>
  <si>
    <t>Ноутбук</t>
  </si>
  <si>
    <t>Принтер</t>
  </si>
  <si>
    <t>Принтер Canon</t>
  </si>
  <si>
    <t>Принтер Canon LBP 2900</t>
  </si>
  <si>
    <t>Принтер HP Laser 1020</t>
  </si>
  <si>
    <t>Пусковое устройство "Ответ" (ГО и ЧС)</t>
  </si>
  <si>
    <t>Светофорный объект (ул.Интернациональная-ул.Таманская)</t>
  </si>
  <si>
    <t>Системный блок</t>
  </si>
  <si>
    <t>Факс "Панасоник"</t>
  </si>
  <si>
    <t>Фотокамера CANON</t>
  </si>
  <si>
    <t>итого по 101.34 администрация</t>
  </si>
  <si>
    <t>договор купли-продажи</t>
  </si>
  <si>
    <t>Акустическая система EVM CX 2153</t>
  </si>
  <si>
    <t>Баян заказной</t>
  </si>
  <si>
    <t>Гитара электроакустическая ovation</t>
  </si>
  <si>
    <t>Динамический микрофон</t>
  </si>
  <si>
    <t>Комутация</t>
  </si>
  <si>
    <t>Микрофон вокальный с выключателем</t>
  </si>
  <si>
    <t>Музыкальный центр Samsyng</t>
  </si>
  <si>
    <t>Ноутбук HP 250 (L8A40ES)</t>
  </si>
  <si>
    <t>Ноутбук Lenovo</t>
  </si>
  <si>
    <t>Ноутбук Samsung</t>
  </si>
  <si>
    <t>Пианино Кубань</t>
  </si>
  <si>
    <t>Закон Краснодарского края № 1073-КЗ от 28.07.2006; распоряжение администрации Полтавского сельского поселения Красноармейского района Краснодарского края№ 98-р от 08.09.2014 г; распоряжение администрации Полтавского сельского поселения Красноармейского района Краснодарского края№ 117-р от 30.10.2014 г, распоряжение администрации Полтавского сельского поселения Красноармейского района от 04.09.2015 года № 70-р</t>
  </si>
  <si>
    <t>Российская Федерация, Краснодарский край, Красноармейский район, станица Полтавская, тер КСТ "Дружба" 66</t>
  </si>
  <si>
    <t>Категория земель: земли населенных пунктов- садоводство, площадью 800 кв. м., с кадастровым номером 23:13:0103014:124</t>
  </si>
  <si>
    <t>23:13:0103014:124</t>
  </si>
  <si>
    <t>Земельный кодекс РФ № 136-ФЗ от 25.10.2001 г.распоряжение администрации Полтавского сельского поселения Красноармейского района от 17.01.2017 № 11-р,  24.09.2015 № 23-23/024-23/024/802/2015-2990/1</t>
  </si>
  <si>
    <t>24.09.2015 № 23-23/024-23/024/802/2015-2990/1</t>
  </si>
  <si>
    <t>Российская Федерация, Краснодарский край, Красноармейский район, станица Полтавская, ул. Шевченко, 195</t>
  </si>
  <si>
    <t xml:space="preserve">распоряжение администрации Полтавского сельского поселения красноармейского района от 11.01.2016 № 2-р  </t>
  </si>
  <si>
    <t>17.11.2015 № 23-23/024-23/024/011/2015-193/1</t>
  </si>
  <si>
    <t>Категория земель: земли населенных пунктов- личное подсобное хозяйство хозяйство, площадью 1500 кв. м., с кадастровым номером 23:13:0105006:37</t>
  </si>
  <si>
    <t>23:13:0105006:37</t>
  </si>
  <si>
    <t>1/2 часть Муниципальное образование Полтавское сельское поселение Красноармейского района Краснодарского края</t>
  </si>
  <si>
    <t>земельный участок 1/2 часть</t>
  </si>
  <si>
    <t xml:space="preserve">Российская Федерация, Краснодарский край, Красноармейский район, станица Полтавская, тер КСТ "Радуга" участок №119 </t>
  </si>
  <si>
    <t>Категория земель: земли населенных пунктов- садоводство, площадью 800 кв. м., с кадастровым номером 23:13:0108012:122</t>
  </si>
  <si>
    <t>23:13:0108012:122</t>
  </si>
  <si>
    <t xml:space="preserve">решение Красноармейского районного суда Краснодарского края от 02.07.2015 г. Дело № 2-1115/2015, распоряжение администрации Полтавского сельского поселения Красноармейского района от 17.01.2017 года № 11-р  </t>
  </si>
  <si>
    <t>21.04.2015 запись регистрации № 23-23/024-23/24/801/2015-2176/2</t>
  </si>
  <si>
    <t xml:space="preserve">Категория земель: земли населенных пунктов,объекты инженерного обеспечения и объекты вспомогательного инженерного назначения-строительство газопровода, площадью 207 кв. м, кадастровый номер 23:13:0103066:136 </t>
  </si>
  <si>
    <t xml:space="preserve">Закон Краснодарского края № 1073-КЗ от 28.07.2006; распоряжение администрации Полтавского сельского поселения Красноармейского района Краснодарского края№ 98-р от 08.09.2014 г; распоряжение администрации Полтавского сельского поселения Красноармейского района Краснодарского края№ 117-р от 30.10.2014 г; распоряжение администрации Полтавского сельского поселения Красноармейского района Краснодарского края№ 1-р от 12.01.2015 г; распоряжение администрации Полтавского сельского поселения Красноармейского района Краснодарского края№ 8-р от06.02.2015 г, распоряжение администрации Полтавского сельского поселения Красноармейского района от 04.09.2015 года № 70-р </t>
  </si>
  <si>
    <t>Российская Федерация, Краснодарский край, Красноармейский район, станица Полтавская, ул.Д.Бедного, уч.№3</t>
  </si>
  <si>
    <t>Категория земель: земли населенных пунктов-индивидуальное жилищное строительство, площадью 1000 кв. м., с кадастровым номером 23:13:0102004:3</t>
  </si>
  <si>
    <t>23:13:0102004:3</t>
  </si>
  <si>
    <t xml:space="preserve">Земельный кодекс РФ № 136-ФЗ от 25.10.2001 г.распоряжение администрации Полтавского сельского поселения Красноармейского района от 17.01.2017 года № 11-р </t>
  </si>
  <si>
    <t>12.02.2015 № 23-23/024-23/24/801/2015-234/1</t>
  </si>
  <si>
    <t>Российская Федерация, Краснодарский край, Красноармейский район, станица Полтавская,дск КСТ "Радуга", 106</t>
  </si>
  <si>
    <t>Категория земель: земли населенных пунктов-садоводство, площадью 800 кв. м., с кадастровым номером 23:13:0108012:109</t>
  </si>
  <si>
    <t>23:13:0108012:109</t>
  </si>
  <si>
    <t>распоряжение администрации Полтавского сельского поселения Красноармейского района от 17.01.2017 года № 11-р  02.03.2015 № 23-23/024-23/24/801/2015-565/2</t>
  </si>
  <si>
    <t xml:space="preserve"> 02.03.2015 № 23-23/024-23/24/801/2015-565/2</t>
  </si>
  <si>
    <t>Российская Федерация, Краснодарский край, Красноармейский район, станица Полтавская, КСТ  «Радуга», участок № 52</t>
  </si>
  <si>
    <t>Наименование автомобильной дороги:ул. Мира  ; идентификационный номер автомобильной дороги: 03 223 810 ОП МП-087; протяженность 0,400 км, в том числе 0,400 км асфальтобетонное покрытие</t>
  </si>
  <si>
    <t>Наименование автомобильной дороги:ул. Северная  ; идентификационный номер автомобильной дороги: 03 223 810 ОП МП-088; протяженность 0,470 км, в том числе 0,230 км асфальтобетонное покрытие,  0,240 км грунтовое покрытие</t>
  </si>
  <si>
    <t>Наименование автомобильной дороги:ул. Красных Партизан; идентификационный номер автомобильной дороги: 03 223 810 ОП МП-089; протяженность 0,900 км, в том числе  0,900 км грунтовое покрытие</t>
  </si>
  <si>
    <t>Наименование автомобильной дороги:ул. Куйбышева; идентификационный номер автомобильной дороги: 03 223 810 ОП МП-090; протяженность 0,470 км, в том числе  0,470 км грунтовое покрытие</t>
  </si>
  <si>
    <t>Наименование автомобильной дороги:пер. Шевченко; идентификационный номер автомобильной дороги: 03 223 810 ОП МП-091; протяженность 0,240 км, в том числе  0,240 км грунтовое покрытие</t>
  </si>
  <si>
    <t>Наименование автомобильной дороги:ул. Набережная; идентификационный номер автомобильной дороги: 03 223 810 ОП МП-092; протяженность 14,940 км, в том числе 1,940 км асфальтобетонное покрытие, 10,750 км гравийное покрытие; 2,250 км грунтовое покрытие</t>
  </si>
  <si>
    <t xml:space="preserve">Наименование автомобильной дороги:ул. Кенафная; идентификационный номер автомобильной дороги: 03 223 810 ОП МП-093; протяженность 0,500 км, в том числе  0,500 км гравийное покрытие; </t>
  </si>
  <si>
    <t xml:space="preserve">Наименование автомобильной дороги:пер. Кенафный; идентификационный номер автомобильной дороги: 03 223 810 ОП МП-094; протяженность 0,130 км, в том числе 0,130 км гравийное покрытие; </t>
  </si>
  <si>
    <t xml:space="preserve">Наименование автомобильной дороги:пос. Мясокомбинат; идентификационный номер автомобильной дороги: 03 223 810 ОП МП-095; протяженность 0,720 км, в том числе  0,720 км гравийное покрытие; </t>
  </si>
  <si>
    <t>Наименование автомобильной дороги:ул. Кирпичная; идентификационный номер автомобильной дороги: 03 223 810 ОП МП-096; протяженность 1,500 км, в том числе 1,500 км асфальтобетонное покрытие</t>
  </si>
  <si>
    <t>Категория земель: земли населенных пунктов, предназнеченный для размещения дороги, площадью 88467 кв. м, кадастровый номер 23:13:0000000:538, с кадастровой стоимостью 8813082,54</t>
  </si>
  <si>
    <t>Категория земель: земли населенных пунктов, предназнеченный для размещения магазинов смешанных товаров, площадью 489 кв. м, кадастровый номер 23:13:0000000:614 с кадастровой стоимостью 205414,23</t>
  </si>
  <si>
    <t>Проезд от  ул.Таманской к д. № 2 по пер. Интернациональному, 1 шт.</t>
  </si>
  <si>
    <t>Проезд от  ул.Таманской к д. № 3 по пер. Интернациональному, 1 шт.</t>
  </si>
  <si>
    <t>Проезд от  ул.Таманской к д. № 4 по пер. Интернациональному, 1 шт.</t>
  </si>
  <si>
    <t>Проезд от  ул.Таманской к д. № 5 по пер. Интернациональному, 1 шт.</t>
  </si>
  <si>
    <t>Проезд от  ул.Таманской к д. № 55 А по ул. Интернациональной, 1 шт.</t>
  </si>
  <si>
    <t>Проезд от  ул.Таманской к д. № 57 по ул. Интернациональной, 1 шт.</t>
  </si>
  <si>
    <t>Проезд от  ул.Таманской к д. № 59 по ул. Интернациональной, 1 шт.</t>
  </si>
  <si>
    <t>Проезд от  ул.Таманской к д. № 6 по пер. Интернациональному, 1 шт.</t>
  </si>
  <si>
    <t>Проезд от  ул.Таманской к д. № 61 по ул. Интернациональной, 1 шт.</t>
  </si>
  <si>
    <t>Спортивно-игровая площадка, расположенная на углу  ул. Ленина-ул. Жлобы, 2013 года ввода в эксплуатацию, общая площадь 1183 кв. м., сооружения, назначения:иные сооружения (многофункциональная спортивно-игровая площадка) представляет собой мощение из покрытия на основе резиновой крошки по мелкозернистому асфальтобетону, ограждена металлическим забором.  Площадка 1183 кв. м покрытия на основе резиновой крошки по мелкозернистому асфальтобетонну; забор металлический 42 кв. м., металлические калитки 3 шт. 4,5 кв. м.; металлические скамейки 2 шт. 6,6 кв. м.</t>
  </si>
  <si>
    <t xml:space="preserve">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 </t>
  </si>
  <si>
    <t>право собственности зарегистрированно 07.08.2013 г запись регистрации № 23-23-24/057/2013-472</t>
  </si>
  <si>
    <t>(Ф.И.О.,тел.,факс)</t>
  </si>
  <si>
    <t>Главный бухгалтер</t>
  </si>
  <si>
    <t>(Ф.И.О., тел.,факс)</t>
  </si>
  <si>
    <t>Адрес (местоположение) объекта недвижи-мости</t>
  </si>
  <si>
    <t>Прот-яжен-ность объекта недвижимости</t>
  </si>
  <si>
    <t>Полтавского сельского поселения</t>
  </si>
  <si>
    <t>Красноармейского района</t>
  </si>
  <si>
    <t>353800, Российская Федерация, Краснодарский край, Красноармейский район, станица Полтавская, ул. Набережная, 292 "Б"</t>
  </si>
  <si>
    <t>353800, Российская Федерация, Краснодарский край, Красноармейский район, станица Полтавская, ул.Ленина, 211 "А"</t>
  </si>
  <si>
    <t>011.3.0119</t>
  </si>
  <si>
    <t>011.3.0116</t>
  </si>
  <si>
    <t>011.3.0120</t>
  </si>
  <si>
    <t>010.3.0035</t>
  </si>
  <si>
    <t>011.3.0128</t>
  </si>
  <si>
    <t>011.3.0115</t>
  </si>
  <si>
    <t>011.3.0113</t>
  </si>
  <si>
    <t>011.3.0118</t>
  </si>
  <si>
    <t>011.3.0114</t>
  </si>
  <si>
    <t>011.3.0117</t>
  </si>
  <si>
    <t>011.3.0002</t>
  </si>
  <si>
    <t>011.3.0003</t>
  </si>
  <si>
    <t>011.3.0004</t>
  </si>
  <si>
    <t>011.3.0005</t>
  </si>
  <si>
    <t>011.3.0006</t>
  </si>
  <si>
    <t>011.3.0007</t>
  </si>
  <si>
    <t>011.3.0008</t>
  </si>
  <si>
    <t>011.3.0009</t>
  </si>
  <si>
    <t>011.3.0010</t>
  </si>
  <si>
    <t>011.3.0011</t>
  </si>
  <si>
    <t>011.3.0012</t>
  </si>
  <si>
    <t>011.3.0013</t>
  </si>
  <si>
    <t>011.3.0014</t>
  </si>
  <si>
    <t>011.3.0016</t>
  </si>
  <si>
    <t>011.3.0017</t>
  </si>
  <si>
    <t>011.3.0018</t>
  </si>
  <si>
    <t>011.3.0019</t>
  </si>
  <si>
    <t>011.3.0020</t>
  </si>
  <si>
    <t>011.3.0021</t>
  </si>
  <si>
    <t>011.3.0022</t>
  </si>
  <si>
    <t>011.3.0023</t>
  </si>
  <si>
    <t>011.3.0024</t>
  </si>
  <si>
    <t>011.3.0025</t>
  </si>
  <si>
    <t>011.3.0026</t>
  </si>
  <si>
    <t>011.3.0015</t>
  </si>
  <si>
    <t>011.3.0027</t>
  </si>
  <si>
    <t>011.3.0028</t>
  </si>
  <si>
    <t>011.3.0029</t>
  </si>
  <si>
    <t>011.3.0030</t>
  </si>
  <si>
    <t>011.3.0031</t>
  </si>
  <si>
    <t>011.3.0032</t>
  </si>
  <si>
    <t>Категория земель: земли населенных пунктов-для размещения автомобильной дороги местного значения, площадью 102449 кв. м., с кадастровым номером 23:13:0000000:797</t>
  </si>
  <si>
    <t>Категория земель: земли населенных пунктов-для религиозного использования, площадью 16111 кв. м., с кадастровым номером 23:13:0000000:832</t>
  </si>
  <si>
    <t>Категория земель: земли населенных пунктов-для размещения  дороги, площадью 128696 кв. м., с кадастровым номером 23:13:0000000:831</t>
  </si>
  <si>
    <t>23:13:0000000:859</t>
  </si>
  <si>
    <t>23:13:0000000:951</t>
  </si>
  <si>
    <t>23:13:0102038:576</t>
  </si>
  <si>
    <t>23:13:0107003:48</t>
  </si>
  <si>
    <t xml:space="preserve"> 23:13:0104013:474</t>
  </si>
  <si>
    <t>23:13:0000000:797</t>
  </si>
  <si>
    <t>23:13:0000000:832</t>
  </si>
  <si>
    <t xml:space="preserve"> 23:13:0000000:831</t>
  </si>
  <si>
    <t>10.10.2016 № 23-23/024-23/024/600/2016-859/1</t>
  </si>
  <si>
    <t xml:space="preserve">распоряжение администрации Полтавского сельского поселения Красноармейского района от 03.10.2016 года № 127-р № </t>
  </si>
  <si>
    <t xml:space="preserve">10.10.2016 № 23-23/024-23/024/600/2016-860/1 </t>
  </si>
  <si>
    <t xml:space="preserve">распоряжение администрации Полтавского сельского поселения Красноармейского района от 11.10.2016 № 130-р </t>
  </si>
  <si>
    <t xml:space="preserve">распоряжение администрации Полтавского сельского поселения красноармейского района от 11.01.2016 № 4-р  </t>
  </si>
  <si>
    <t>15.01.2016 № 23-23/024-23/024/801/2016-158/1</t>
  </si>
  <si>
    <t xml:space="preserve">распоряжение администрации Полтавского сельского поселения красноармейского района от 01.03.2016 № 23-р  </t>
  </si>
  <si>
    <t>25.01.2016 № 23-23/024-23/024/801/2016-454/1</t>
  </si>
  <si>
    <t xml:space="preserve">распоряжение администрации Полтавского сельского поселения красноармейского района от 01.03.2016 № 22-р  </t>
  </si>
  <si>
    <t>04.02.2016 № 23-23/024-23/024/600/2016-22/1</t>
  </si>
  <si>
    <t>04.02.2016 № 23-23/024-23/024/600/2016-65/1</t>
  </si>
  <si>
    <t xml:space="preserve">распоряжение администрации Полтавского сельского поселения красноармейского района от 24.03.2016 № 36-р </t>
  </si>
  <si>
    <t>24.03.2016 № 23-23/024-23/024/600/2016-208/1</t>
  </si>
  <si>
    <t xml:space="preserve">распоряжение администрации Полтавского сельского поселения красноармейского района от 24.03.2016 № 36-р  </t>
  </si>
  <si>
    <t>24.03.2016 № 23-23/024-23/024/600/2016-207/1</t>
  </si>
  <si>
    <t>Закон Краснодарского края № 1073-КЗ от 28.07.2000 г.распоряжение администрации Полтавского сельского поселения Красноармейского района от 17.01.2017 № 8-р</t>
  </si>
  <si>
    <t>Российская Федерация, Краснодарский край, Красноармейский район, станица Полтавская,п. Мясокомбинат,8</t>
  </si>
  <si>
    <t>Российская Федерация, Краснодарский край, Красноармейский район, станица Полтавская,п. Мясокомбинат,9</t>
  </si>
  <si>
    <t>Российская Федерация, Краснодарский край, Красноармейский район, станица Полтавская,п. Мясокомбинат,6</t>
  </si>
  <si>
    <t>Российская Федерация, Краснодарский край, Красноармейский район, станица Полтавская,п. Мясокомбинат,7</t>
  </si>
  <si>
    <t>Российская Федерация, Краснодарский край, Красноармейский район, станица Полтавская, Ленина</t>
  </si>
  <si>
    <t>Российская Федерация, Краснодарский край, Красноармейский район, станица Полтавская, Л. Толстого</t>
  </si>
  <si>
    <t>Россия, Краснодарский край, Красноармейский район, станица Полтавская, ул. Таманская, 146 А</t>
  </si>
  <si>
    <t>Категория земель: земли населенных пунктов-садоводство, площадью 800 кв. м., с кадастровым номером 23:13:0107003:77</t>
  </si>
  <si>
    <t>Категория земель: земли населенных пунктов-для размещения двухэтажного многоквартирного жилого дома, площадью 4460 кв. м., с кадастровым номером 23:13:0109007:5</t>
  </si>
  <si>
    <t>памятник В.И. Ленина, 1959 г., назначение6иное сооружение, является историческим наследием, инвентарный номер 32726, общей площадью 1,4 кв. м</t>
  </si>
  <si>
    <t>23:13:0104018:190</t>
  </si>
  <si>
    <t>прово собственности зарегистрировано 10.05.2012 года запись регистрации 23-23-24/030/2012-316</t>
  </si>
  <si>
    <t>передаточный акт от 13.11.2006 года, 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t>
  </si>
  <si>
    <t>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t>
  </si>
  <si>
    <t>право собственности зарегистрировано 31.03.2012 года запись регистрации № 23-23-24/020/2012-422</t>
  </si>
  <si>
    <t>23:13:0106007:21</t>
  </si>
  <si>
    <t>право собственности зарегистрировано 31.03.2012 года запись регистрации № 23-23-24/020/2012-421</t>
  </si>
  <si>
    <t>23:13:0103063:17</t>
  </si>
  <si>
    <t xml:space="preserve"> 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t>
  </si>
  <si>
    <t>право зарегистрировано 11.05.2012 года запись регистрации 23-23-24/027/2012-368</t>
  </si>
  <si>
    <t>расположенный по адресу: Краснодарский край, Красноармейский район, станица Полтавская, ул. Красная, дом 132 «А», владение 1</t>
  </si>
  <si>
    <t xml:space="preserve">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t>
  </si>
  <si>
    <t>право собственности зарегистрировано 11.05.2012 года запись регистрации 23-23-24/027/2012-370</t>
  </si>
  <si>
    <t>23:13:0103063:12</t>
  </si>
  <si>
    <t>право зарегистрировано 11.05.2012 запись регистрации 23-23-24/027/2012-372</t>
  </si>
  <si>
    <t>23:13:0106010:0:22</t>
  </si>
  <si>
    <t>Наименование автомобильной дороги: пер. Интернациональный; идентификационный номер автомобильной дороги: 03 223 810 ОП МП-101; протяженность 0,170 км, в том числе 0,170 км грунтовоее покрытие</t>
  </si>
  <si>
    <t>Наименование автомобильной дороги:пер. Суворовский; идентификационный номер автомобильной дороги: 03 223 810 ОП МП-102; протяженность 0,110 км, в том числе 0,110 км грунтовое покрытие</t>
  </si>
  <si>
    <t>автомобильная дорога пер. Кооператоров</t>
  </si>
  <si>
    <t>автомобильная дорога пер. Солнечный</t>
  </si>
  <si>
    <t>автомобильная дорога ул. Шевченко</t>
  </si>
  <si>
    <t>автомобильная дорога пер. Экскаваторный</t>
  </si>
  <si>
    <t>автомобильная дорога ул. Московская</t>
  </si>
  <si>
    <t>автомобильная дорога ул. Войкова</t>
  </si>
  <si>
    <t>автомобильная дорога ул Казачья</t>
  </si>
  <si>
    <t>автомобильная дорога ул. Майская</t>
  </si>
  <si>
    <t>автомобильная дорога ул. Садовая</t>
  </si>
  <si>
    <t>автомобильная дорога ул. К. Маркса</t>
  </si>
  <si>
    <t>автомобильная дорога ул. Л. Толстого</t>
  </si>
  <si>
    <t>автомобильная дорога ул.Красноармейская</t>
  </si>
  <si>
    <t>автомобильная дорога ул. Урицкого</t>
  </si>
  <si>
    <t>автомобильная дорога ул. Дзержинского</t>
  </si>
  <si>
    <t>автомобильная дорога ул. Народная</t>
  </si>
  <si>
    <t>автомобильная дорога ул. Элеваторная</t>
  </si>
  <si>
    <t>автомобильная дорога ул. Островского</t>
  </si>
  <si>
    <t>автомобильная дорога ул. Восточная</t>
  </si>
  <si>
    <t>автомобильная дорога ул. Выгонная</t>
  </si>
  <si>
    <t>автомобильная дорога пер. Южный</t>
  </si>
  <si>
    <t>автомобильная дорога ул. Железнодорожная</t>
  </si>
  <si>
    <t>автомобильная дорога пер. Железнодорожный</t>
  </si>
  <si>
    <t>автомобильная дорога пер. Л. Толстого</t>
  </si>
  <si>
    <t>автомобильная дорога пер. Юбилейный</t>
  </si>
  <si>
    <t>автомобильная дорога пер. Краснодарский</t>
  </si>
  <si>
    <t>автомобильная дорога пер. Российский</t>
  </si>
  <si>
    <t>автомобильная дорога ул. Лиманная</t>
  </si>
  <si>
    <t>автомобильная дорога ул. Заводская</t>
  </si>
  <si>
    <t>автомобильная дорога ул. Чехова</t>
  </si>
  <si>
    <t>автомобильная дорога ул. Бунина</t>
  </si>
  <si>
    <t>автомобильная дорога ул. Лермонтова</t>
  </si>
  <si>
    <t>автомобильная дорога ул. Гоголя</t>
  </si>
  <si>
    <t>автомобильная дорога ул. Блока</t>
  </si>
  <si>
    <t>автомобильная дорога ул. Достоевского</t>
  </si>
  <si>
    <t>автомобильная дорога ул. Федоренко</t>
  </si>
  <si>
    <t>автомобильная дорога пер. Федоренко</t>
  </si>
  <si>
    <t>автомобильная дорога ул. Совхозная</t>
  </si>
  <si>
    <t>автомобильная дорога пер. Совхозный</t>
  </si>
  <si>
    <t>автомобильная дорога ул. Привокзальная</t>
  </si>
  <si>
    <t>Категория земель: земли населенных пунктов, предназначенный для ведения личного подсобного хозяйства 1000 кв. м., с кадастровым номером 23:13:0101001:27</t>
  </si>
  <si>
    <t>Категория земель: земли населенных пунктов- личное подсобное хозяйство 2000 кв. м., с кадастровым номером 23:13:0101001:40</t>
  </si>
  <si>
    <t>Категория земель: земли населенных пунктов- личное подсобное хозяйство 3900 кв. м., с кадастровым номером 23:13:0101001:45</t>
  </si>
  <si>
    <t>Категория земель: земли населенных пунктов-индивидуальное жилищное строительство 800 кв. м., с кадастровым номером 23:13:0102013:4</t>
  </si>
  <si>
    <t>Категория земель: земли населенных пунктов-личное подсобное хозяйство 700 кв. м., с кадастровым номером 23:13:0104021:72</t>
  </si>
  <si>
    <t xml:space="preserve">распоряжение администрации Полтавского сельского поселения красноармейского района от 05.09.2016 № 119-р № и дата регистрационной записи 08.09.2016 № 23-23/024-23/024/600/2016-728/1 </t>
  </si>
  <si>
    <t>Копировальный аппарат</t>
  </si>
  <si>
    <t>Модем</t>
  </si>
  <si>
    <t>Проектор мультимедийный BENQ</t>
  </si>
  <si>
    <t>Холодильник "Саратов"</t>
  </si>
  <si>
    <t>Полтавское сельское поселение Красноармейского района</t>
  </si>
  <si>
    <t>Ксерокс Canon</t>
  </si>
  <si>
    <t>Принтер лазерный</t>
  </si>
  <si>
    <t>Факс Panasonic (телефон)</t>
  </si>
  <si>
    <t>Музыкальный центр LQ</t>
  </si>
  <si>
    <t>101.35 Транспортные средства -иное движимое имущество учреждения (администрация)</t>
  </si>
  <si>
    <t>а/м ВАЗ 2107</t>
  </si>
  <si>
    <t>ВСЕГО по 101.35</t>
  </si>
  <si>
    <t>353800, Российская Федерация, Краснодарский край, Красноармейский район, станица Полтавская, ул. Шевченко</t>
  </si>
  <si>
    <t>353800, Российская Федерация, Краснодарский край, Красноармейский район, станица Полтавская, ул. Интернациональная</t>
  </si>
  <si>
    <t>353800, Российская Федерация, Краснодарский край, Красноармейский район, станица Полтавская, Жлобы</t>
  </si>
  <si>
    <t xml:space="preserve">353800, Российская Федерация, Краснодарский край, Красноармейский район, станица Полтавская, ул. Ковтюха   </t>
  </si>
  <si>
    <t xml:space="preserve">353800, Российская Федерация, Краснодарский край, Красноармейский район, станица Полтавская, </t>
  </si>
  <si>
    <t>353800, Российская Федерация, Краснодарский край, Красноармейский район, станица Полтавская, ул. Народная</t>
  </si>
  <si>
    <t>353800, Российская Федерация, Краснодарский край, Красноармейский район, станица Полтавская, ул. Красная, 132 а (парк)</t>
  </si>
  <si>
    <t>353800, Российская Федерация, Краснодарский край, Красноармейский район, станица Полтавская, ул. Федоренко</t>
  </si>
  <si>
    <t>353800, Российская Федерация, Краснодарский край, Красноармейский район, станица Полтавская, ул. Ленина, 154, владение 1</t>
  </si>
  <si>
    <t>353800, Российская Федерация, Краснодарский край, Красноармейский район, станица Полтавская, ул. Промышленная</t>
  </si>
  <si>
    <t>353800, Российская Федерация, Краснодарский край, Красноармейский район, станица Полтавская, ул. Степная</t>
  </si>
  <si>
    <t>353800, Российская Федерация, Краснодарский край, Красноармейский район, станица Полтавская, ул. Октябрьская</t>
  </si>
  <si>
    <t>353800, Российская Федерация, Краснодарский край, Красноармейский район, станица Полтавская, улица Пушкина</t>
  </si>
  <si>
    <t>353800, Российская Федерация, Краснодарский край, Красноармейский район, станица Полтавская, ул. Огородная</t>
  </si>
  <si>
    <t>353800, Российская Федерация, Краснодарский край, Красноармейский район, станица Полтавская, улица Д. Бедного</t>
  </si>
  <si>
    <t>353800, Российская Федерация, Краснодарский край, Красноармейский район, станица Полтавская, ул. ул. М. Горького</t>
  </si>
  <si>
    <t xml:space="preserve">353800, Российская Федерация, Краснодарский край, Красноармейский район, станица Полтавская, ул. Кубанская </t>
  </si>
  <si>
    <t>Проезд от  ул.Таманской к д. № 1 по пер. Интернациональному, 1 шт.</t>
  </si>
  <si>
    <t>Проезд от  ул.Таманской к д. № 10 по пер. Интернациональному, 1 шт.</t>
  </si>
  <si>
    <t>Проезд от  ул.Таманской к д. № 11 по пер. Интернациональному, 1 шт.</t>
  </si>
  <si>
    <t>Проезд от  ул.Таманской к д. № 12 по пер. Интернациональному, 1 шт.</t>
  </si>
  <si>
    <t>Проезд от  ул.Таманской к д. № 13 по пер. Интернациональному, 1 шт.</t>
  </si>
  <si>
    <t xml:space="preserve">353800, Российская Федерация, Краснодарский край, Красноармейский район, станица Полтавская, ул. Таманская </t>
  </si>
  <si>
    <t>353800, Российская Федерация, Краснодарский край, Красноармейский район, станица Полтавская, ул. Жлобы</t>
  </si>
  <si>
    <t>353800, Российская Федерация, Краснодарский край, Красноармейский район, станица Полтавская, ул. Красная</t>
  </si>
  <si>
    <t xml:space="preserve">Российская Федерация, Краснодарский край, Красноармейский район, станица Полтавская, ул. Рабочая </t>
  </si>
  <si>
    <t>013.7.0062</t>
  </si>
  <si>
    <t>013.7.0064</t>
  </si>
  <si>
    <t>013.7.0065</t>
  </si>
  <si>
    <t>013.7.0066</t>
  </si>
  <si>
    <t>013.7.0070</t>
  </si>
  <si>
    <t>013.7.0071</t>
  </si>
  <si>
    <t>013.7.0074</t>
  </si>
  <si>
    <t>013.7.0076</t>
  </si>
  <si>
    <t>013.7.0077</t>
  </si>
  <si>
    <t>013.7.0007</t>
  </si>
  <si>
    <t>013.7.0019</t>
  </si>
  <si>
    <t>013.7.0024</t>
  </si>
  <si>
    <t>010.7.0014</t>
  </si>
  <si>
    <t>010.7.0011</t>
  </si>
  <si>
    <t>010.7.0012</t>
  </si>
  <si>
    <t>010.7.0013</t>
  </si>
  <si>
    <t>010.7.0015</t>
  </si>
  <si>
    <t>010.7.0074</t>
  </si>
  <si>
    <t>010.7.0076</t>
  </si>
  <si>
    <t>010.7.0081</t>
  </si>
  <si>
    <t>010.7.0099</t>
  </si>
  <si>
    <t>010.7.0101</t>
  </si>
  <si>
    <t>010.7.0103</t>
  </si>
  <si>
    <t>010.7.0108</t>
  </si>
  <si>
    <t>010.7.0109</t>
  </si>
  <si>
    <t>010.7.0115</t>
  </si>
  <si>
    <t>010.7.0117</t>
  </si>
  <si>
    <t>№ п/п</t>
  </si>
  <si>
    <t>ИТОГО</t>
  </si>
  <si>
    <t>Раздел 1</t>
  </si>
  <si>
    <t>ПРИЛОЖЕНИЕ № 1</t>
  </si>
  <si>
    <t>УТВЕРЖДЕН</t>
  </si>
  <si>
    <t>решением Совета</t>
  </si>
  <si>
    <t>Наименоваие объекта недвижимости</t>
  </si>
  <si>
    <t>Сведения о первоначальной (балансовой) стоимости объекта недвижимости (руб.)</t>
  </si>
  <si>
    <t>Руководитель</t>
  </si>
  <si>
    <t>"____________"</t>
  </si>
  <si>
    <t>М.П.</t>
  </si>
  <si>
    <t>____________г</t>
  </si>
  <si>
    <t>(подпись)</t>
  </si>
  <si>
    <t>353800, Российская Федерация, Краснодарский край, Красноармейский район, станица Полтавская, ул. Красная, 100а</t>
  </si>
  <si>
    <t>353800, Российская Федерация, Краснодарский край, Красноармейский район, станица Полтавская, ул. Красная, 100а/1</t>
  </si>
  <si>
    <t>353800, Российская Федерация, Краснодарский край, Красноармейский район, станица Полтавская, ул. Красная, 122 "А"/1</t>
  </si>
  <si>
    <t>353800, Российская Федерация, Краснодарский край, Красноармейский район, станица Полтавская, ул. Элеваторная, 68</t>
  </si>
  <si>
    <t>353800, Российская Федерация, Краснодарский край, Красноармейский район, станица Полтавская, ул. Рабочая, 99</t>
  </si>
  <si>
    <t>353800, Российская Федерация, Краснодарский край, Красноармейский район, станица Полтавская, 50 м на запад от ориентира ул. Казачья, 1</t>
  </si>
  <si>
    <t>353800, Российская Федерация, Краснодарский край, Красноармейский район, станица Полтавская, территория КСТ "Мечта"</t>
  </si>
  <si>
    <t>353800, Российская Федерация, Краснодарский край, Красноармейский район, станица Полтавская, пос. Мясокомбинат, 1/2</t>
  </si>
  <si>
    <t>Российская Федерация, Краснодарский край, Красноармейский район, станица Полтавская, ул. Просвещения, дом № 198, строение 2</t>
  </si>
  <si>
    <t>земельный участок</t>
  </si>
  <si>
    <t>Категория земель: земли населенных пунктов, предназначенный для размещения кладбища, площадью 69094 кв. м., с кадастровым номером 23:13:0106007:12</t>
  </si>
  <si>
    <t xml:space="preserve">Российская Федерация, Краснодарский край, Красноармейский район, станица Полтавская, КСТ «Радуга», участок № 133. </t>
  </si>
  <si>
    <t xml:space="preserve"> Российская Федерация, Краснодарский край, Красноармейский район, станица Полтавская, КСТ «Радуга», дачно-строит. тов-во, участок № 74.</t>
  </si>
  <si>
    <t>Российская Федерация, Краснодарский край, Красноармейский район, станица Полтавская, КСТ «Черемушки», 96.</t>
  </si>
  <si>
    <t xml:space="preserve">Российская Федерация, Краснодарский край, Красноармейский район, станица Полтавская, КСТ «Черемушки», 149. </t>
  </si>
  <si>
    <t>Российская Федерация, Краснодарский край, Красноармейский район, станица Полтавская, ул. Д. Бедного, 35.</t>
  </si>
  <si>
    <t>Российская Федерация, Краснодарский край, Красноармейский район, станица Полтавская, КСТ      «Черемушки», 77</t>
  </si>
  <si>
    <t>Российская Федерация, Краснодарский край, Красноармейский район, станица Полтавская, КСТ      «Черемушки», участок № 140</t>
  </si>
  <si>
    <t>Российская Федерация, Краснодарский край, Красноармейский район, станица Полтавская, КСТ  «Мечта»</t>
  </si>
  <si>
    <t>Российская Федерация, Краснодарский край, Красноармейский район, станица Полтавская, СТ  «Радуга», участок № 152</t>
  </si>
  <si>
    <t>Российская Федерация, Краснодарский край, Красноармейский район, станица Полтавская, СТ  «Радуга», участок № 132</t>
  </si>
  <si>
    <t>Российская Федерация, Краснодарский край, Красноармейский район, станица Полтавская, ул. Просвещения, 280</t>
  </si>
  <si>
    <t>353800, Российская Федерация, Краснодарский край, Красноармейский район, станица Полтавская, КСТ "Дружба", 156</t>
  </si>
  <si>
    <t>353800, Российская Федерация, Краснодарский край, Красноармейский район, станица Полтавская, КСТ «Мечта»</t>
  </si>
  <si>
    <t xml:space="preserve">                  ПРИЛОЖЕНИЕ № 3</t>
  </si>
  <si>
    <t xml:space="preserve">от 26.02.2015 года № 6/1 в редакции решения
Совета Полтавского
сельского поселения
Красноармейского района
от _______________ № __________»
</t>
  </si>
  <si>
    <t>Наименоваие движимого имущества</t>
  </si>
  <si>
    <t xml:space="preserve">от  25.02.2016 года № 21/2 в редакции решения
Совета Полтавского
сельского поселения
Красноармейского района
от _______________ № __________»
</t>
  </si>
  <si>
    <t>Даты возникновения и прекращения права муниципальной собственности на недвижимое имущество</t>
  </si>
  <si>
    <t>Ответственный исполнитель</t>
  </si>
  <si>
    <t>Здание администрации</t>
  </si>
  <si>
    <t xml:space="preserve">353800, Российская Федерация, Краснодарский край, Красноармейский район, станица Полтавская, улица Красная, 120. </t>
  </si>
  <si>
    <t>353800, Российская Федерация, Краснодарский край, Красноармейский район, станица Полтавская, улица Набережная, 179, владение 1</t>
  </si>
  <si>
    <t>Иные параметры, характеризующие физические свойства объекта</t>
  </si>
  <si>
    <t>Кадастровый номер объекта недвижимости</t>
  </si>
  <si>
    <t>Сведения о государственной регистрации прав на объекты недвижимости</t>
  </si>
  <si>
    <t>Площадь объекта недвижимости, (кв.м)</t>
  </si>
  <si>
    <t>нет</t>
  </si>
  <si>
    <t>Сведения о кадастровой стоимости объекта недвижимости</t>
  </si>
  <si>
    <t>Сведения об правообладателе муниципального недвижимого имущества</t>
  </si>
  <si>
    <t>Здание администрации Полтавского сельского поселения Красноармейского района, лит. А, А1, инвентарный номер 03:223:055:015727370:0001; реестровый номер 230606:055:015727370:0001; кадастровый номер 03:223:055:015727370:0001. Зданиеадминистрации литер А 1902 года постройки, высотой 9,45 м с подвальным этажом литер А1 1995 года постройки высотой 2,8 м. Конструктивные элементы здания: фундамент- бутобетонный; стены-кирпичные; перекрытия: чердачное-деревянное, междуэтажные-железобетонные плиты; полы-дощатые, плитка, линолиум; лестницы-железобетонные. Общая площадь здания литер А, А1 -685,8 кв. м., площадь по наружному обмеру-432,9 кв. м.</t>
  </si>
  <si>
    <t>право собственности зарегистрированно 20.02.2012 г запись регистрации № 23-23-24/001/2012-434</t>
  </si>
  <si>
    <t>Сведения об установленных в отношении муниципального недвижимого имущества ограничеиях (обременениях) с указанием основания и даты их возникновения и прекращения</t>
  </si>
  <si>
    <t>не установлено</t>
  </si>
  <si>
    <t>решение Совета муниципального образования Красноармейский район Краснодарского края № 34/14 от 25.01.2012 г.</t>
  </si>
  <si>
    <t>Сведения о начисленной амортизации (износе)</t>
  </si>
  <si>
    <t>право собственности зарегистрированно 02.10.2010 г запись регистрации № 23-23-24/085/2010-241</t>
  </si>
  <si>
    <t>Объект культурного наследия</t>
  </si>
  <si>
    <t>25.01.2012 г</t>
  </si>
  <si>
    <t>передаточный акт от 13.11.2006 года, 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t>
  </si>
  <si>
    <t>Гараж (нежилое здание)</t>
  </si>
  <si>
    <t>Итого</t>
  </si>
  <si>
    <t xml:space="preserve">распоряжение администрации Полтавского сельского поселения Красноармейского района от 21.03.2012 года № 32/1-р, </t>
  </si>
  <si>
    <t>Российская Федерация, Краснодарский край, Красноармейский район, станица Полтавская, улица К. Маркса, 311</t>
  </si>
  <si>
    <t>Российская Федерация, Краснодарский край, Красноармейский район, станица Полтавская, улица К. Маркса, 311, владение 2.</t>
  </si>
  <si>
    <t>Российская Федерация, Краснодарский край, Красноармейский район, станица Полтавская, улица К. Маркса, 311, владение 1.</t>
  </si>
  <si>
    <t xml:space="preserve">Российская Федерация, Краснодарский край, Красноармейский район, станица Полтавская, улица Красная, 120. </t>
  </si>
  <si>
    <t>Российская Федерация, Краснодарский край, Красноармейский район, станица Полтавская, улица Красная, 132 «А»</t>
  </si>
  <si>
    <t>Российская Федерация, Краснодарский край, Красноармейский район, станица Полтавская, КСТ «Дружба», 205.</t>
  </si>
  <si>
    <t>Российская Федерация, Краснодарский край, Красноармейский район, станица Полтавская, КСТ «Дружба», 51.</t>
  </si>
  <si>
    <t xml:space="preserve"> Российская Федерация, Краснодарский край, Красноармейский район, станица Полтавская, КСТ «Дружба», участок 158. </t>
  </si>
  <si>
    <t xml:space="preserve">Российская Федерация, Краснодарский край, Красноармейский район, станица Полтавская, КСТ «Дружба», участок № 32. </t>
  </si>
  <si>
    <t xml:space="preserve"> Российская Федерация, Краснодарский край, Красноармейский район, станица Полтавская, ул. Народная, 122.</t>
  </si>
  <si>
    <t xml:space="preserve">Российская Федерация, Краснодарский край, Красноармейский район, станица Полтавская, ул. 8-го Марта, 14. </t>
  </si>
  <si>
    <t>23:13:0103014:249</t>
  </si>
  <si>
    <t>23:13:0103014:109</t>
  </si>
  <si>
    <t>23:13:0103014:206</t>
  </si>
  <si>
    <t>23:13:0103014:0008</t>
  </si>
  <si>
    <t>23:13:0106033:13</t>
  </si>
  <si>
    <t>23:13:0106021:27</t>
  </si>
  <si>
    <t>23:13:0108012:72</t>
  </si>
  <si>
    <t>23:13:0108012:66</t>
  </si>
  <si>
    <t>23:13:0108012:143</t>
  </si>
  <si>
    <t>23:13:0108012:136</t>
  </si>
  <si>
    <t>23:13:0108012:77</t>
  </si>
  <si>
    <t>23:13:0107004:108</t>
  </si>
  <si>
    <t>23:13:0107004:158</t>
  </si>
  <si>
    <t>23:13:0102007:13</t>
  </si>
  <si>
    <t xml:space="preserve"> 23:13:0107004:89</t>
  </si>
  <si>
    <t>23:13:0107004:149</t>
  </si>
  <si>
    <t>23:13:0107003:17</t>
  </si>
  <si>
    <t>23:13:0107003:127</t>
  </si>
  <si>
    <t>23:13:0108012:155</t>
  </si>
  <si>
    <t>23:13:0108012:135</t>
  </si>
  <si>
    <t>23:13:1201002:1</t>
  </si>
  <si>
    <t>23:13:0103014:204</t>
  </si>
  <si>
    <t>23:13:0107003:129</t>
  </si>
  <si>
    <t>23:13:0108012:162</t>
  </si>
  <si>
    <t>23:13:0108012:51</t>
  </si>
  <si>
    <t>23:13:0108012:57</t>
  </si>
  <si>
    <t>23:13:0108012:50</t>
  </si>
  <si>
    <t>23:13:0108012:41</t>
  </si>
  <si>
    <t>23:13:0106041:34</t>
  </si>
  <si>
    <t>23:13:0105001:64</t>
  </si>
  <si>
    <t>23:13:0108012:79</t>
  </si>
  <si>
    <t>23:13:0108012:125</t>
  </si>
  <si>
    <t>23:13:0102041:50</t>
  </si>
  <si>
    <t xml:space="preserve"> 23:13:0102041:1019</t>
  </si>
  <si>
    <t>23:13:0107004:56</t>
  </si>
  <si>
    <t>23:13:0108012:25</t>
  </si>
  <si>
    <t>23:13:0102052:59</t>
  </si>
  <si>
    <t>23:13:0108012:145</t>
  </si>
  <si>
    <t xml:space="preserve"> 23:13:0108012:26</t>
  </si>
  <si>
    <t>23:13:0108012:153</t>
  </si>
  <si>
    <t>23:13:0108012:47</t>
  </si>
  <si>
    <t>23:13:0108012:85</t>
  </si>
  <si>
    <t>23:13:0108012:74</t>
  </si>
  <si>
    <t>23:13:0107003:123</t>
  </si>
  <si>
    <t>23:13:0104012:87</t>
  </si>
  <si>
    <t>23:13:0104050:5</t>
  </si>
  <si>
    <t>23:13:0107003:60</t>
  </si>
  <si>
    <t>23:13:0103014:265</t>
  </si>
  <si>
    <t>23:13:0107004:111</t>
  </si>
  <si>
    <t>23:13:0107003:26</t>
  </si>
  <si>
    <t>23:13:0107003:126</t>
  </si>
  <si>
    <t xml:space="preserve"> 23:13:0102004:1</t>
  </si>
  <si>
    <t>23:13:0000000:656</t>
  </si>
  <si>
    <t>23:13:0000000:528</t>
  </si>
  <si>
    <t>23:13:0108012:158</t>
  </si>
  <si>
    <t>23:13:0108012:173</t>
  </si>
  <si>
    <t>23:13:0103069:19</t>
  </si>
  <si>
    <t>23:13:0102001:1</t>
  </si>
  <si>
    <t>23:13:0000000:538</t>
  </si>
  <si>
    <t>23:13:0000000:614</t>
  </si>
  <si>
    <t>23:13:0000000:616</t>
  </si>
  <si>
    <t xml:space="preserve">23:13:0103066:136 </t>
  </si>
  <si>
    <t>23:13:01007001:5</t>
  </si>
  <si>
    <t>23:13:0101002:2</t>
  </si>
  <si>
    <t>23:13:0000000:565</t>
  </si>
  <si>
    <t>23:13:0107003:56</t>
  </si>
  <si>
    <t>23:13:0109009:80</t>
  </si>
  <si>
    <t>комплекс: фонтан с технологическим помещением, назначение: сооружения культуры и отдыха (комплекс: фонтан с технологическим помещением), общей площадью 365,1 кв. м., в том числе технологическое помещение, общей площадью 13,3 кв. м., одноэтажное, материал наружных стен – кирпич; фонтан общей площадью 254,3 кв. м; благоустройство – мощение тротуарной плиткой – общей площадью 89,8 кв. м. прочее сооружение (лавочки и отмостка бетонная) – общей площадью 7,7 кв. м., балансовой стоимостью 7438531,24 рубля. Количество этажей: 1, в том числе подземных этажей: 0.  Кадастровый номер объекта: 23:13:0103063:22</t>
  </si>
  <si>
    <t>Российская Федерация, Краснодарский край, Красноармейский район, ст. Полтавская,ул. Ленина, 211 А</t>
  </si>
  <si>
    <t>Российская Федерация, Краснодарский край, Красноармейский район, ст. Полтавская,территория район сельхозтехники, 3-12</t>
  </si>
  <si>
    <t>085.5.0083</t>
  </si>
  <si>
    <t>353800, Российская Федерация, Краснодарский край, Красноармейский район, станица Полтавская, КСТ «Дружба», 222</t>
  </si>
  <si>
    <t>353800, Российская Федерация, Краснодарский край, Красноармейский район, станица Полтавская, территория КСТ "Черемушки", 99</t>
  </si>
  <si>
    <t>353800, Российская Федерация, Краснодарский край, Красноармейский район, станица Полтавская, Д Бедного- Школьная, 1</t>
  </si>
  <si>
    <t>02.06.2015 г. запись регистрации № 23-23/024-23/24/801/2015-3971/2</t>
  </si>
  <si>
    <t>Земельный кодекс РФ № 136-ФЗ от 25.10.2001 г.</t>
  </si>
  <si>
    <t>21.09.2011 запись регистрации 23-23-24/068/2011-494</t>
  </si>
  <si>
    <t>03.11.2010 запись регистрации № 23-23-24/097/2010-043</t>
  </si>
  <si>
    <t>08.11.2010 запись регистрации № 23-23-24/090/2010-326</t>
  </si>
  <si>
    <t>08.11.2010 запись регистрации № 23-23-24/090/2010-325</t>
  </si>
  <si>
    <t>08.11.2010 запись регистрации № 23-23-24/090/2010-324</t>
  </si>
  <si>
    <t>21.09.2011 запись регистрации 23-23-24/087/2013-085</t>
  </si>
  <si>
    <t>12.02.2011 г запись регистрации № 23-23-24/001/2011-053</t>
  </si>
  <si>
    <t>10.08.2012 запись регистрации № 23-23-24/047/2012-298</t>
  </si>
  <si>
    <t>16.08.2012 запись регистрации № 23-23-24/047/2012-370</t>
  </si>
  <si>
    <t>18.11.2010 запись регистрации № 23-23-24/090/2010-451</t>
  </si>
  <si>
    <t>19.11.2010 запись регистрации № 23-23-24/075/2010-346</t>
  </si>
  <si>
    <t>11.12.2010 запись регистрации № 23-23-24/104/2010-170</t>
  </si>
  <si>
    <t>17.11.2006, 14.04.2011</t>
  </si>
  <si>
    <t>Закон Краснодарского края № 1073-КЗ от 28.07.2006распоряжение администрации Полтавского сельского поселения Красноармейского района от 21.04.2011 года № 60-р</t>
  </si>
  <si>
    <t>Земельный кодекс РФ № 136-ФЗ от 25.10.2001 г.распоряжение администрации Полтавского сельского поселения Красноармейского района от 03.10.2011 года № 142-р</t>
  </si>
  <si>
    <t>353800, Российская Федерация, Краснодарский край, Красноармейский район, ул. Просвещения от ул. Комсомольской до ул. Пионерской</t>
  </si>
  <si>
    <t>23:13:0103056:39</t>
  </si>
  <si>
    <t>Категория земель: земли населенных пунктов, для размещения наземного газопровода низкого давления . Площадью 1200 кв. м. с кадастровым номером 23:13:0103056:39</t>
  </si>
  <si>
    <t xml:space="preserve">распоряжение администрации Полтавского сельского поселения Красноармейского района от 11.10.2016 № 130-р  </t>
  </si>
  <si>
    <t>12.10.2016 № 23-23/024-23/024/600/2016-861/1</t>
  </si>
  <si>
    <t>решение Совета муниципального образования Красноармейский район № 84/11 от 22.04.2015, решение Совета Полтавского сельского поселения Красноармейского района № 9/8 от 30.04.2015, распоряжение администрации Полтавского сельского поселения Красноармейского района от 04.09.2015 № 73-р</t>
  </si>
  <si>
    <t>Российская Федерация, Краснодарский край, Красноармейский район, станица Полтавская, ул.Красная,132 А,владение 1</t>
  </si>
  <si>
    <t xml:space="preserve">.распоряжение администрации Полтавского сельского поселения Красноармейского района от 31.05.2016 № 78-р </t>
  </si>
  <si>
    <t>23:13:0103063:8</t>
  </si>
  <si>
    <t>Категория земель: земли населенных пунктов, для размещения мемориального комплекса включающего в себя: Аллею героев,вечный огонь, Обелиск землякам погибшим в годы Великой Отечественной Войны,могилу В.И.Федоренко, героя Советского Союза ,Братскую могилу воинов , погибших в годы Гражданской и ВОВ 1918-1920,1942-1943, скульптуру "Казак", памятник "Воин" с кадастровым номером    23:13:0103063:8</t>
  </si>
  <si>
    <t>26.05.2016 № 23-23/024-23/024/600/2016-411/1</t>
  </si>
  <si>
    <t>Российская Федерация, Краснодарский край, Красноармейский район, станица Полтавская, км. 9+68( справа) вдоль автодороги " Тудобеликовский-Гривенская"</t>
  </si>
  <si>
    <t>23:13:0104070:50</t>
  </si>
  <si>
    <t>Категория земель: земли населенных пунктов, для размещения объекта наружной рекламы-установка рекламной конструкции площадью 3 кв.м.с кадастровым номером 23:13:0104070:50</t>
  </si>
  <si>
    <t xml:space="preserve">распоряжение администрации Полтавского сельского поселения Красноармейского района от 12.12.2016 № 1526-р   25.11.2016  № 23-23/024-23/024/600/2016-1194/1 </t>
  </si>
  <si>
    <t xml:space="preserve">25.11.2016  № 23-23/024-23/024/600/2016-1194/1 </t>
  </si>
  <si>
    <t>решение Совета муниципального образования Красноармейский район Краснодарского края от 22.04.2015 № 84/11, Решение Совета Полтавского сельского поселения Красноармейского района от 30.04.2015 г. № 9/8, распоряжение администрации Полтавского сельского поселения Красноармейского района от 11.10.2016 № 130-р</t>
  </si>
  <si>
    <t>23.10.2014 пост бес пользование, 11.03.2015 собственность</t>
  </si>
  <si>
    <t>акт приема-передачи от 23.10.2014 решение Совета Полтавского сельского поселения Красноармейского района № 2/9 от 23.10.2014, распоряжение администрации Полтавского сельского поселения Красноармейского района от 18.05.2015 № 34-р</t>
  </si>
  <si>
    <t>23.10.2014 пост бесср польз, 11.03.2015 собственность</t>
  </si>
  <si>
    <t>акт приема-передачи от 23.10.2014 решение Совета Полтавского сельского поселения Красноармейского района № 2/9 от 23.10.2014,распоряжение администрации Полтавского сельского поселения Красноармейского района от 18.05.2015 № 34-р</t>
  </si>
  <si>
    <t>18.01.2010 пост бесср польз, 06.03.2014 собственность</t>
  </si>
  <si>
    <t>разрешение на ввод объекта в эксплуатацию № RU 235114301-1 от 18.01.2010 г, распоряжение администрации Полтавского сельского поселения Красноармейского района от 03.07.2014 года № 61-р</t>
  </si>
  <si>
    <t>Категория земель: земли населенных пунктов, для размещения объекта наружной рекламы-установка рекламной конструкции  площадью 3 кв.м.,с кадастровым номером 23:13:0104074:15</t>
  </si>
  <si>
    <t>Российская Федерация, Краснодарский край, Красноармейский район, станица Полтавская, км 69-960(слева) автодороги "Тимашевск-Крымск"</t>
  </si>
  <si>
    <t xml:space="preserve">распоряжение администрации Полтавского сельского поселения Красноармейского района от 29.06.2012 года № 72-р </t>
  </si>
  <si>
    <t>25.11.2016 № 23-23/024-23/024/600/2016-1191/1</t>
  </si>
  <si>
    <t>Наименование автомобильной дороги:ул. Таманская ; идентификационный номер автомобильной дороги: 03 223 810 ОП МП-067; протяженность 4,000 км, в том числе 4,000 км асфальтобетонное покрытие</t>
  </si>
  <si>
    <t xml:space="preserve">Наименование автомобильной дороги:ул. Жлобы; идентификационный номер автомобильной дороги: 03 223 810 ОП МП-068; протяженность 3,910 км, в том числе 3,910 км асфальтобетонное покрытие (включает в себя дорогу подъезд к железнодорожной станции Полтавская 3,91 км асфальтобетона, начало 0,0 км конец 3,91 км ул. Жлобы) </t>
  </si>
  <si>
    <t>Наименование автомобильной дороги:ул. Красная; идентификационный номер автомобильной дороги: 03 223 810 ОП МП-069; протяженность 4,510 км, в том числе 4,360 км асфальтобетонное покрытие, 0,150 км гравийное покрытие</t>
  </si>
  <si>
    <t>Наименование автомобильной дороги:ул. Ковтюха   ; идентификационный номер автомобильной дороги: 03 223 810 ОП МП-070; протяженность 3,870 км, в том числе 2,210 км асфальтобетонное покрытие, 1,660 км грунтовое покрытие</t>
  </si>
  <si>
    <t>Наименование автомобильной дороги:ул. Рабочая ; идентификационный номер автомобильной дороги: 03 223 810 ОП МП-071; протяженность 2,100 км, в том числе 2,100 км асфальтобетонное покрытие</t>
  </si>
  <si>
    <t>Наименование автомобильной дороги: ул. Советская ; идентификационный номер автомобильной дороги: 03 223 810 ОП МП-072; протяженность 1,240 км, в том числе 0,260 км асфальтобетонное покрытие, 0,180 км гравийное покрытие; 0,800 км грунтовое покрытие</t>
  </si>
  <si>
    <t>21.07.20147 записмь регистрации № 23-23-24/2007/2014-826</t>
  </si>
  <si>
    <t>не требуется</t>
  </si>
  <si>
    <t>Основные средства счет 103 "Непроизведенные активы" (земельные участки) (администрация)</t>
  </si>
  <si>
    <t>Помещения 1-9, назначение - нежилое, детская библиотека</t>
  </si>
  <si>
    <t>помещения 1-9, назначение - нежилое, общей площадью 182,8 кв. м., на 1 этаже пятиэтажного многоквартирного жилого дома, расположенного по адресу: ст. Полтавская, ул. Ленина, 211, кадастровый (или условный номер) 23:13:0104012:0:2/6</t>
  </si>
  <si>
    <t>Инвентарный номер объекта учёта</t>
  </si>
  <si>
    <t>011.2.0001</t>
  </si>
  <si>
    <t xml:space="preserve"> 353800, Краснодарский край, Красноармейский район, ст. Полтавская, ул. Ленина, 211, помещения 1-9</t>
  </si>
  <si>
    <t>В собственности у Муниципального образования Полтавское сельское поселение Красноармейского района Краснодарского края, в уперативном управлении у Муниципального казенного  учреждения культуры "Полтавская детская библиотека"</t>
  </si>
  <si>
    <t>право собственности зарегистрировано 03.05.2011 запись регистрации № 23-23-24/013/2011-496; право оперативного управления от 03.05.2011 запись регистрации № 23-23-24/013/2014-497</t>
  </si>
  <si>
    <t>Здание Музея истории стацицы Полтавской</t>
  </si>
  <si>
    <t>Здание Музея истории, общей площадью литер А 371,5 кв. м., высота 4,25 м., 1896 куб. м объема. Пристройка литер Г 4,4 кв. м. , высотой 2,7 м., 12 куб. м. объема. Литер А год постройки 1915, фундамент кирпичный ленточный. Литер Г 1070 года постройки. Инвентарный номер 29078, кадастровый номер 23:13:01:0:29078\26:1001\А</t>
  </si>
  <si>
    <t xml:space="preserve"> 353800, Краснодарский край, Красноармейский район, ст. Полтавская, ул. Красная, 104</t>
  </si>
  <si>
    <t>В собственности у Муниципального образования Полтавское сельское поселение Красноармейского района Краснодарского края, в уперативном управлении у Муниципального казенного учреждения культуры "Музей станицы Полтавской"</t>
  </si>
  <si>
    <t>Закон Краснодарского края «О разграничении имущества, находящегося в собственности муниципального образования Красноармейский район, между вновь образованными сельскими поселениями и муниципальным образованием Красноармейский район, в состав которого они входят» от 28.07.2006 года № 1073-КЗ; акт приема-передачи от 17 ноября 2006 года № 1. Свидетельство о государственной регистрации права от 11.11.2011 года 23-АК №  200221</t>
  </si>
  <si>
    <t>Нежилое помещение № 11/1</t>
  </si>
  <si>
    <t>Нежилое помещение № 12/1</t>
  </si>
  <si>
    <t>Нежилое помещение № 13/</t>
  </si>
  <si>
    <t>Нежилое помещение № 14/</t>
  </si>
  <si>
    <t>Нежилые помещения № 1/-6/, 19/, 25/, 26/, 42/</t>
  </si>
  <si>
    <t>Нежилое помещение № 20/</t>
  </si>
  <si>
    <t>Нежилые помещения № 41,54,16/-18/,</t>
  </si>
  <si>
    <t>353800, Россия, Краснодар-ский край, Красноармейский район, станица Полтавская, ул. ул. Ленина, дом № 154, пом. 11/1</t>
  </si>
  <si>
    <t>353800, Россия, Краснодар-ский край, Красноармейский район, станица Полтавская, ул. ул. Ленина, дом № 154, пом. 12/1</t>
  </si>
  <si>
    <t>353800, Россия, Краснодарский край, Красноармейский район, станица Полтавская, ул. ул. Ленина, дом № 154, пом. 13/</t>
  </si>
  <si>
    <t>353800, Российская Федерация, Краснодарский край, Красноармейский район, станица Полтавская, пер. Л. Толстого</t>
  </si>
  <si>
    <t>353800, Российская Федерация, Краснодарский край, Красноармейский район, станица Полтавская, пер. Юбилейный</t>
  </si>
  <si>
    <t>353800, Российская Федерация, Краснодарский край, Красноармейский район, станица Полтавская, пер. Краснодарский</t>
  </si>
  <si>
    <t>353800, Российская Федерация, Краснодарский край, Красноармейский район, станица Полтавская, пер. Российский</t>
  </si>
  <si>
    <t>353800, Российская Федерация, Краснодарский край, Красноармейский район, станица Полтавская, ул. Лиманная</t>
  </si>
  <si>
    <t>353800, Российская Федерация, Краснодарский край, Красноармейский район, станица Полтавская, ул. Заводская</t>
  </si>
  <si>
    <t>353800, Российская Федерация, Краснодарский край, Красноармейский район, станица Полтавская, ул. Чехова</t>
  </si>
  <si>
    <t>памятник "Труженикам тыла и детям войны", высота 2,215 м длина 3,320 м, сложная форма, фундамент из монолитного железобетона, облицован мрамором и обрамлен по контуру металлическими уголками, на фасаде выполнен барельеф на тему "Нелегкого труда работников тыла в годы Великой Отечественной войны" и нанесены надписи.</t>
  </si>
  <si>
    <t>Тротуар ул. Красная, асфальтобетон</t>
  </si>
  <si>
    <t>23:13:0103063:14</t>
  </si>
  <si>
    <t>11.05.2012 запись регистрации № 23-23-24/027/2012-374</t>
  </si>
  <si>
    <t>скульптура "Казак", иное сооружение, представляет собой скульптуру из кирпичного постамента со статуей  казака в форме Н=2,1 с надписью</t>
  </si>
  <si>
    <t>353800, Российская Федерация, Краснодарский край, Красноармейский район, станица Полтавская, ул. Набережная на пересечениис ул.Ковтюха</t>
  </si>
  <si>
    <t>Пожарный пирс, железобетон</t>
  </si>
  <si>
    <t>23:13:0102052:65</t>
  </si>
  <si>
    <t>28.05.2013 запись регистрации № 23-23-24/009/2013-479</t>
  </si>
  <si>
    <t>разрешение на ввод объекта в эксплуатацию № RU 23514301-14 ОТ  20.05.2009</t>
  </si>
  <si>
    <t>Стелла (210 годовщине поселения 1-ых казачьих куреней), памятник (нижние две части из мрамора) , общей высотой 7,3м;  ширина подиума 1,440 м</t>
  </si>
  <si>
    <t>площадка "Скей-парк" представляет собой территорию, состоящую из асфальтобетонного мощения с установленными деревянными фигурами, лавочками и электроопоры, предназначена для занятия экстримальными видами спорта под открытым небом. Длина 36 м, ширина 20,5 м площадки, 5 фигур высотой 1,4 м, 1,3 м, 1,35 м, 1,8 м, 1,3 м</t>
  </si>
  <si>
    <t>11.05.2012 запись регистрации № 23-23-24/027/2012-375</t>
  </si>
  <si>
    <t>23:13:0103063:11</t>
  </si>
  <si>
    <t>Аллея Героев, инвентарный номер  32725, общей площадью 150,8 кв. м, представляет собой территорию, покрытую тротуарной плитко й с аркой  и двумя стендами из металла с фотографиями и табличками с фамилиями Героев</t>
  </si>
  <si>
    <t>12.05.2012 запись регистрации № 23-+23-24/027/2012-376</t>
  </si>
  <si>
    <t>23:13:0103063:15</t>
  </si>
  <si>
    <t xml:space="preserve">Вечный огонь представляет собой мраморную плиту с мраморной звеждой и газовой горелкой, с назначением «иное сооружение», с инвентарным номером 32725, общей площадью 4,2 кв. м, </t>
  </si>
  <si>
    <t>23:13:0103063:22</t>
  </si>
  <si>
    <t>разрешение на ввод в эксплуатацию № RU 23514301-10 от 28.04.2015 г.</t>
  </si>
  <si>
    <t>Наименование автомобильной дороги:ул. Мичурина; идентификационный номер автомобильной дороги: 03 223 810 ОП МП-073; протяженность 0,700 км, в том числе  0,700 км грунтовое покрытие</t>
  </si>
  <si>
    <t>Наименование автомобильной дороги: ул. 8 Марта ; идентификационный номер автомобильной дороги: 03 223 810 ОП МП-074; протяженность 1,500 км, в том числе 0,760 км асфальтобетонное покрытие, 0,250 км гравийное покрытие; 0,490 км грунтовое покрытие</t>
  </si>
  <si>
    <t>Категория земель: земли населенных пунктов, предназнеченный для размещения площадки для временной парковки автотранспорта, площадью 207 кв. м, кадастровый номер 23:13:0000000:616 с кадастровой стоимостью 56993,31</t>
  </si>
  <si>
    <t>Категория земель: земли населенных пунктов, предназначенный для индивидуального жилищного строительства, площадью 1000 кв. м., с кадастровым номером 23:13:0102007:13</t>
  </si>
  <si>
    <t>Категория земель: земли населенных пунктов, предназначенный для садоводства, площадью 600 кв. м., с кадастровым номером 23:13:0107004:89</t>
  </si>
  <si>
    <t>Категория земель: земли населенных пунктов, предназначенный для садоводства, площадью 600 кв. м., с кадастровым номером 23:13:0107004:149</t>
  </si>
  <si>
    <t>Категория земель: земли населенных пунктов, предназначенный для садоводства, площадью 800 кв. м., с кадастровым номером 23:13:0107003:17</t>
  </si>
  <si>
    <t>Категория земель: земли населенных пунктов, предназначенный для садоводства, площадью 800 кв. м., с кадастровым номером 23:13:0107003:127</t>
  </si>
  <si>
    <t>353800, Российская Федерация, Краснодарский край, Красноармейский район, станица Полтавская, ул. Майская</t>
  </si>
  <si>
    <t>353800, Российская Федерация, Краснодарский край, Красноармейский район, станица Полтавская, ул. Садовая</t>
  </si>
  <si>
    <t>353800, Российская Федерация, Краснодарский край, Красноармейский район, станица Полтавская, ул. К. Маркса</t>
  </si>
  <si>
    <t xml:space="preserve">353800, Российская Федерация, Краснодарский край, Красноармейский район, станица Полтавская, ул. Л. Толстого </t>
  </si>
  <si>
    <t>353800, Российская Федерация, Краснодарский край, Красноармейский район, станица Полтавская, ул. Красноармейская</t>
  </si>
  <si>
    <t>Наименование автомобильной дороги:ул. Чехова; идентификационный номер автомобильной дороги: 03 223 810 ОП МП-047; протяженность 0,440 км, в том числе 0,440 км грунтовое покрытие</t>
  </si>
  <si>
    <t>Наименование автомобильной дороги:ул. Бунина; идентификационный номер автомобильной дороги: 03 223 810 ОП МП-048; протяженность 0,440 км, в том числе 0,440 км грунтовое покрытие</t>
  </si>
  <si>
    <t>Наименование автомобильной дороги:ул. Лермонтова; идентификационный номер автомобильной дороги: 03 223 810 ОП МП-049; протяженность 0,440 км, в том числе  0,440 км грунтовое покрытие</t>
  </si>
  <si>
    <t>Наименование автомобильной дороги:ул. Гоголя; идентификационный номер автомобильной дороги: 03 223 810 ОП МП-050; протяженность 0,450 км, в том числе  0,450 км грунтовое покрытие</t>
  </si>
  <si>
    <t>Наименование автомобильной дороги:ул. Блока; идентификационный номер автомобильной дороги: 03 223 810 ОП МП-051; протяженность 0,600 км, в том числе 0,600 км грунтовое покрытие</t>
  </si>
  <si>
    <t>Наименование автомобильной дороги:ул. Достоевского; идентификационный номер автомобильной дороги: 03 223 810 ОП МП-052; протяженность 0,600 км, в том числе 0,600 км грунтовое покрытие</t>
  </si>
  <si>
    <t>Наименование автомобильной дороги:ул. Федоренко; идентификационный номер автомобильной дороги: 03 223 810 ОП МП-053; протяженность 0,350 км, в том числе 0,350 км гравийное  покрытие</t>
  </si>
  <si>
    <t>Наименование автомобильной дороги:пер. Федоренко; идентификационный номер автомобильной дороги: 03 223 810 ОП МП-054; протяженность 0,230 км, в том числе 0,230 км гравийное покрытие</t>
  </si>
  <si>
    <t xml:space="preserve">Наименование автомобильной дороги:ул. Совхозная; идентификационный номер автомобильной дороги: 03 223 810 ОП МП-055; протяженность 0,550 км, в том числе 0,550 км гравийное покрытие; </t>
  </si>
  <si>
    <t>Наименование автомобильной дороги:пер. Совхозный; идентификационный номер автомобильной дороги: 03 223 810 ОП МП-056; протяженность 0,460 км, в том числе 0,100 км асфальтобетонное покрытие, 0,100 км гравийное покрытие; 0,260 км грунтовое покрытие</t>
  </si>
  <si>
    <t>Наименование автомобильной дороги:ул. Привокзальная; идентификационный номер автомобильной дороги: 03 223 810 ОП МП-057; протяженность 0,550 км, в том числе 0,550 км грунтовое покрытие</t>
  </si>
  <si>
    <t>Наименование автомобильной дороги: ул. Луговая; идентификационный номер автомобильной дороги: 03 223 810 ОП МП-058; протяженность 0,800 км, в том числе 0,800 км асфальтобетонное покрытие</t>
  </si>
  <si>
    <t>Категория земель: земли населенных пунктов, предназначенный для садоводства, площадью 800 кв. м., с кадастровым номером 23:13:0107003:126</t>
  </si>
  <si>
    <t>Категория земель: земли населенных пунктов, предназначенный для индивидуального жилищного строительства, площадью 1000 кв. м., с кадастровым номером 23:13:0102004:1</t>
  </si>
  <si>
    <t>Категория земель: земли населенных пунктов, предназначенный для размещения дороги, площадью 97924 кв. м., с кадастровым номером 23:13:0000000:656</t>
  </si>
  <si>
    <t>Категория земель: земли населенных пунктов, предназначенный для размещения дороги, площадью 86207 кв. м., с кадастровым номером 23:13:0000000:528</t>
  </si>
  <si>
    <t>Категория земель: земли населенных пунктов,предназначенный для садоводства, площадью 800 кв. м., с кадастровым номером 23:13:0108012:158</t>
  </si>
  <si>
    <t>Категория земель: земли населенных пунктов,предназначенный для садоводства, площадью 800 кв. м., с кадастровым номером 23:13:0108012:173</t>
  </si>
  <si>
    <t>Категория земель: земли населенных пунктов,предназначенный для строительства общественного туалета, площадью 74 кв. м., с кадастровым номером 23:13:0103069:19</t>
  </si>
  <si>
    <t>Категория земель: земли населенных пунктов,предназначенный для пастбища, площадью 154127 кв. м., с кадастровым номером 23:13:0102001:1</t>
  </si>
  <si>
    <t>Крыльцо</t>
  </si>
  <si>
    <t>04.04.2011 запись регистрации № 23-23-24/015/2011-277</t>
  </si>
  <si>
    <t>05.07.2012 г запись регистрации № 23-23-24/039/2012-470</t>
  </si>
  <si>
    <t>30.10.2012 г запись регистрации № 23-23-24/066/2012-461</t>
  </si>
  <si>
    <t>04.02.2013 запись регистрации № 23-23-24/003/2013-214</t>
  </si>
  <si>
    <t>31.10.2013 г запись регистрации № 23-23-24/077/2013-288</t>
  </si>
  <si>
    <t>18.11.2010 г запись регистрации № 23-23-24/090/2010-450</t>
  </si>
  <si>
    <t>18.11.2010 г запись регистрации № 23-23-24/090/2010-448</t>
  </si>
  <si>
    <t>18.11.2010 г запись регистрации № 23-23-24/090/2010-446</t>
  </si>
  <si>
    <t>18.11.2010 г запись регистрации № 23-23-24/090/2010-447</t>
  </si>
  <si>
    <t>10.02.2011 г запись регистрации № 23-23-24002/2011-001</t>
  </si>
  <si>
    <t>15.03.2011 г. запись регистрации № 23-23-24/015/2011-035</t>
  </si>
  <si>
    <t>18.07.2012 г. запись регистрации № 23-23-24/047/2012-022</t>
  </si>
  <si>
    <t>18.07.2012 г. запись регистрации № 23-23-24/049/2012-464</t>
  </si>
  <si>
    <t>18.07.2012 г. запись регистрации № 23-23-24/049/2012-465</t>
  </si>
  <si>
    <t>18.07.2012 г. запись регистрации № 23-23-24/049/2012-466</t>
  </si>
  <si>
    <t>10.08.2012 г. запись регистрации № 23-23-24/047/2012-319</t>
  </si>
  <si>
    <t>20.12.2012 г. запись регистрации № 23-23-24/004/2012-353</t>
  </si>
  <si>
    <t>28.12.2012 г. запись регистрации № 23-23-24/2013/2012-109</t>
  </si>
  <si>
    <t>05.02.2013 г. запись регистрации № 23-23-24/009/2013-074</t>
  </si>
  <si>
    <t>30.05.2013 г. запись регистрации № 23-23-24/036/2013-304</t>
  </si>
  <si>
    <t>18.06.2013 г. запись регистрации № 23-23-24/048/2013-053</t>
  </si>
  <si>
    <t>12.08.2013 г. запись регистрации № 23-23-24/0446/2013-154</t>
  </si>
  <si>
    <t>16.08.2013 г. запись регистрации № 23-23-24/061/2013-252</t>
  </si>
  <si>
    <t>20.08.2013 г. запись регистрации № 23-23-24/061/2013-270</t>
  </si>
  <si>
    <t>03.06.2014 г. запись регистрации № 23-23-24/024/2014-381</t>
  </si>
  <si>
    <t>28.06.2013 г. запись регистрации № 23-23-24/053/2013-061</t>
  </si>
  <si>
    <t>27.06.2014 г. запись регистрации № 23-23-24/2007/2014-160</t>
  </si>
  <si>
    <t>11.03.2015 запись регистрации № 23-23/024-23/024/013/2015-205/2</t>
  </si>
  <si>
    <t>11.03.2015 запись регистрации № 23-23/024-23/024/013/2015-206/2</t>
  </si>
  <si>
    <t>11.03.2015 запись регистрации № 23-23/024-23/024/013/2015-203/2</t>
  </si>
  <si>
    <t>11.03.2015 запись регистрации № 23-23/024-23/024/013/2015-204/2</t>
  </si>
  <si>
    <t>08.11.2010 г. запись регистрации № 23-23-24/090/2010-322</t>
  </si>
  <si>
    <t>Российская Федерация, Краснодарский край, Красноармейский район, станица Полтавская, КСТ «Радуга», участок № 69.</t>
  </si>
  <si>
    <t>Российская Федерация, Красноадарский край, станица Полтавская, КСТ «Радуга», участок № 63.</t>
  </si>
  <si>
    <t xml:space="preserve">Российская Федерация, Краснодарский край, Красноармейский район, станица Полтавская, КСТ «Радуга», участок № 140. </t>
  </si>
  <si>
    <t>2735958,01/1653589,49</t>
  </si>
  <si>
    <t>Наименование автомобильной дороги:пер. Солнечный ; идентификационный номер автомобильной дороги: 03 223 810 ОП МП-020; протяженность 0,440 км, в том числе  0,440 км гравийное покрытие</t>
  </si>
  <si>
    <t>Наименование автомобильной дороги:ул. Шевченко ; идентификационный номер автомобильной дороги: 03 223 810 ОП МП-021; протяженность 2,370 км, в том числе 2,370 км асфальтобетонное покрытие</t>
  </si>
  <si>
    <t xml:space="preserve">Наименование автомобильной дороги:пер. Экскаваторный ; идентификационный номер автомобильной дороги: 03 223 810 ОП МП-022; протяженность 1,150 км, в том числе 1,150 км гравийное покрытие; </t>
  </si>
  <si>
    <t>Наименование автомобильной дороги:ул. Московская ; идентификационный номер автомобильной дороги: 03 223 810 ОП МП-023; протяженность 1,940 км, в том числе 0,410 км асфальтобетонное покрытие,1,530 км гравийное покрытие;</t>
  </si>
  <si>
    <t>Наименование автомобильной дороги:ул. Войкова ; идентификационный номер автомобильной дороги: 03 223 810 ОП МП-024; протяженность 0,750 км, в том числе 0,750 км гравийное покрытие;</t>
  </si>
  <si>
    <t xml:space="preserve">Наименование автомобильной дороги:ул. Казачья; идентификационный номер автомобильной дороги: 03 223 810 ОП МП-025; протяженность 1,400 км, в том числе 0,270 км асфальтобетонное покрытие, 1,130 км гравийное покрытие; </t>
  </si>
  <si>
    <t xml:space="preserve">Наименование автомобильной дороги:ул. Майская ; идентификационный номер автомобильной дороги: 03 223 810 ОП МП-026; протяженность 1,000 км, в том числе , 1,000 км гравийное покрытие; </t>
  </si>
  <si>
    <t>Наименование автомобильной дороги:ул. Садовая; идентификационный номер автомобильной дороги: 03 223 810 ОП МП-027; протяженность 1,700 км, в том числе 0,390 км   гравийное покрытие; 1,310 км грунтовое покрытие</t>
  </si>
  <si>
    <t>Нежилое помещение № 12/1, общей площадью 11,2 кв. м, 2 этаж, кадастровый номер 23:13:0104018:489, 1990 года ввода в эксплуатацию</t>
  </si>
  <si>
    <t>Нежилое помещение № 13/, общей площадью 9,6 кв. м, 2 этаж, кадастровый номер 23:13:0104018:487, 1990 года ввода в эксплуатацию</t>
  </si>
  <si>
    <t>Нежилое помещение № 14/, общей площадью 12,8 кв. м, 2 этаж, кадастровый номер 23:13:0104018:488, 1990 года ввода в эксплуатацию</t>
  </si>
  <si>
    <t>Нежилые помещения № 1/-6/, 19/, 25/, 26/, 42/, общей площадью 346,8 кв. м, 2 этаж, кадастровый номер 23:13:0104018:474, 1990 года ввода в эксплуатацию</t>
  </si>
  <si>
    <t>Нежилое помещение № 20/, общей площадью 3,5 кв. м, 2 этаж, кадастровый номер 23:13:0104018:473, 1990 года ввода в эксплуатацию</t>
  </si>
  <si>
    <t>Нежилые помещения № 41,54,16/-18/, общей площадью 81,2 кв. м, 1,2 этаж, кадастровый номер 23:13:0104018:481, 1990 года ввода в эксплуатацию</t>
  </si>
  <si>
    <t>23:13:0104018:490</t>
  </si>
  <si>
    <t>23:13:0104018:489</t>
  </si>
  <si>
    <t>23:13:0104018:487</t>
  </si>
  <si>
    <t>23:13:0104018:488</t>
  </si>
  <si>
    <t>23:13:0104018:474</t>
  </si>
  <si>
    <t>23:13:0104018:473</t>
  </si>
  <si>
    <t>23:13:0104018:481</t>
  </si>
  <si>
    <t>право собственности зарегистрировано 11.11.2011 запись регистрации № 23-23-24/083/2011-406; право оперативного управления зарегистрировано 03.05.2011 запись регистрации № 23-23-24/013/2011-496</t>
  </si>
  <si>
    <t>В собственности у Муниципального образования Полтавское сельское поселение Красноармейского района Краснодарского края, в уперативном управлении у Муниципального казенного  учреждения культуры "Полтавская сельская библиотека"</t>
  </si>
  <si>
    <t>право собственности зарегистрировано 09.09.2015 запись регистрации № 23-23/024-23/024/802/2015-2278/2; право оперативного управления не регистрировалось</t>
  </si>
  <si>
    <t>право собственности от 09.09.2015 запись регистрации № 23-23/024-23/024/802/2015-2274/2; право оперативного управления не регистрировалось</t>
  </si>
  <si>
    <t>право собственности от 10.09.2015 запись регистрации № 23-23/024-23/024/802/2015-2397/2; регистрация права оператовного управления не регистрировалось</t>
  </si>
  <si>
    <t>право собственности от 10.09.2015 запись регистрации № 23-23/024-23/024/802/2015-2400/2; регистрация права оператовного управления не регистрировалось</t>
  </si>
  <si>
    <t>23:13:0103056:0:8</t>
  </si>
  <si>
    <t>20.09.2011 запись регистрации № 23-23-24/072/2011-233</t>
  </si>
  <si>
    <t xml:space="preserve">Разрешение на ввод объекта в эксплуатацию № RU 235143012007001-11 от 22.10.2010 г., распоряжение администрации Полтавского сельского поселения Красноармейского района от 22.10.2010 года № 116-р, свидетельство о государственной регистрации права  серия 23-АК № 172157 от  20.09.2011 г. </t>
  </si>
  <si>
    <t xml:space="preserve">решение Совета Полтавского сельского поселения Красноармейского района № 34/6 от 25.01.2012 г, решение Совета муниципального образования Красноармейский район от 25.01.2012 года № 34/14, акт приема-передачи от 08.02.2012 года, распоряжение администрации Полтавского сельского поселения Красноармейского района от 01.02.2013 года № 13-р, </t>
  </si>
  <si>
    <t>Категория земель: земли населенных пунктов,предназначенный для размещения пастбище, площадью 160000 кв. м., с кадастровым номером 23:13:0101002:2, с кадастровой стоимостью 1355200</t>
  </si>
  <si>
    <t>Категория земель: земли населенных пунктов,предназначенный для приусадебного хозяйства, площадью 676 кв. м., с кадастровым номером 23:13:0109009:80, с кадастровой стоимостью 325189,80</t>
  </si>
  <si>
    <t>земельный участок, расположенный по адресу: Российская Федерация, Краснодарский край, Красноармейский район, станица Полтавская, ул. Про-свещения, дом № 198, строение 2. Категория земель: земли населенных пунк-тов, предназначенный для  размещения спортивно-игровой площадки, площа-дью 1000 кв. м., с кадастровым номером 23:13:0106007:9, с кадастровой стои-мостью 562945,68 рублей</t>
  </si>
  <si>
    <t>Наименование автомобильной дороги:ул. Вольная; идентификационный номер автомобильной дороги: 03 223 810 ОП МП-083; протяженность 1,280 км, в том числе 0,400 км гравийное покрытие; 0,880 км грунтовое покрытие</t>
  </si>
  <si>
    <t>Наименование автомобильной дороги:ул. Новая; идентификационный номер автомобильной дороги: 03 223 810 ОП МП-084; протяженность 0,280 км, в том числе 0,280 км гравийное покрытие;</t>
  </si>
  <si>
    <t>0,600 км</t>
  </si>
  <si>
    <t>0,450 км</t>
  </si>
  <si>
    <t>0,40 км</t>
  </si>
  <si>
    <t>0,440 км</t>
  </si>
  <si>
    <t>2,140 км</t>
  </si>
  <si>
    <t>0,200 км</t>
  </si>
  <si>
    <t>1,400 км</t>
  </si>
  <si>
    <t>2,480 км</t>
  </si>
  <si>
    <t>0,570 км</t>
  </si>
  <si>
    <t>2,220 км</t>
  </si>
  <si>
    <t>4,010 км</t>
  </si>
  <si>
    <t>0,760 км</t>
  </si>
  <si>
    <t>0,360 км</t>
  </si>
  <si>
    <t>2,820 км</t>
  </si>
  <si>
    <t>3,880 км</t>
  </si>
  <si>
    <t>3,630 км</t>
  </si>
  <si>
    <t>1,700 км</t>
  </si>
  <si>
    <t>0,750 км</t>
  </si>
  <si>
    <t>1,940 км</t>
  </si>
  <si>
    <t>1,150 км</t>
  </si>
  <si>
    <t>2,370 км</t>
  </si>
  <si>
    <t>0,650 км</t>
  </si>
  <si>
    <t>6,380 км</t>
  </si>
  <si>
    <t>4,360 км</t>
  </si>
  <si>
    <t>0,730 км</t>
  </si>
  <si>
    <t>3,970 км</t>
  </si>
  <si>
    <t>0,630 км</t>
  </si>
  <si>
    <t>5,410 км</t>
  </si>
  <si>
    <t xml:space="preserve"> 5,280 км</t>
  </si>
  <si>
    <t>5,340 км</t>
  </si>
  <si>
    <t>5,490 км</t>
  </si>
  <si>
    <t>2,800 км</t>
  </si>
  <si>
    <t>2,250 км</t>
  </si>
  <si>
    <t>1,100 км</t>
  </si>
  <si>
    <t>пешеходный мост, длина 36 м, ширина 2,5 м, материал опор, пролетных строенийи опорных строений- железобетон. Растояние пролетных строений до дна водотока 2,2 м, год постройки неизвестен</t>
  </si>
  <si>
    <t>акт приема передачи от 17.11.2006</t>
  </si>
  <si>
    <t>правовая регистрация не проводилась</t>
  </si>
  <si>
    <t>Категория земель: земли населенных пунктов,предназначенный для  сельскохозяйственного использования-культурное пастбище, площадью 160000 кв. м., с кадастровым номером 23:13:01007001:5, с кадастровой стоимостью 1355376</t>
  </si>
  <si>
    <t>линия электропередач ВЛ-0,4 кВт, с назначением «нежилое», с инвентарным номером 32299, протяженностью 3200 м</t>
  </si>
  <si>
    <t>мемориал погибшим во время Великой Отечественной войны, с назначением «нежилое», с инвентарным номером 32727, общей площадью 5 кв. м, с  балансовой стоимостью 1,00 рублей, с ограничением (обременением) права собственности: объект культурного наследия</t>
  </si>
  <si>
    <t>могила В.И. Федоренко (1913-1943 г.г.), Героя Советского союза, в составе мемориального комплекса, с назначением «иное сооружение», с инвентарным номером 32725, общей площадью 2,2 кв. м,  с ограни-чением (обременением) права собственности: объект культурного наследия</t>
  </si>
  <si>
    <t>могила М.Н. Лысенко, с назначением «нежилое», с инвентарным номером 32728, общей площадью 1,8 кв. м, с ограничением (обременением) права собственности: объект культурного наследия</t>
  </si>
  <si>
    <t>обелиск землякам, погибшим в годы Великой Отечественной войны, 1978 г, с назначением «иное сооружение», с инвентарным номером 32725, общей площадью 126 кв. м,  с  балансовой стоимостью 963792,00 рублей, с ограничением (обременением) права собственности: объект культурного наследия;</t>
  </si>
  <si>
    <t>остановка 3х2 м (автобусная) ул. Шевченко, металлическая,  по левой стороне улицы</t>
  </si>
  <si>
    <t>остановка автобусная (автопавильон) из сотового поликарбоната 4х2 м, по левой стороне улицы</t>
  </si>
  <si>
    <t xml:space="preserve">остановка автобусная  </t>
  </si>
  <si>
    <t>остановка ул. Народная, по левой стороне улицы</t>
  </si>
  <si>
    <t>остановка ул. Народная, по правой стороне улицы</t>
  </si>
  <si>
    <t>памятник "Стелла Федоренко", железобетонное основание</t>
  </si>
  <si>
    <t xml:space="preserve">Наименование автомобильной дороги:ул. Промышленная; идентификационный номер автомобильной дороги: 03 223 810 ОП МП- 001; протяженность 2,200 км, в том числе 2,200 км асфальтобетонное покрытие. </t>
  </si>
  <si>
    <t>Категория земель: земли населенных пунктов,предназначенный для садоводства, площадью 800 кв. м., с кадастровым номером 23:13:0108012:57</t>
  </si>
  <si>
    <t>Категория земель: земли населенных пунктов,предназначенный для садоводства, площадью 800 кв. м., с кадастровым номером 23:13:0108012:50</t>
  </si>
  <si>
    <t>Категория земель: земли населенных пунктов,предназначенный для садоводства, площадью 800 кв. м., с кадастровым номером 23:13:0108012:41</t>
  </si>
  <si>
    <t>Категория земель: земли населенных пунктов,предназначенный дляличного подсобного хозяйства,  площадью 900 кв. м., с кадастровым номером 23:13:0106041:34</t>
  </si>
  <si>
    <t>Категория земель: земли населенных пунктов,предназначенный для размещения гаража,  площадью 49 кв. м., с кадастровым номером 23:13:0105001:64</t>
  </si>
  <si>
    <t>Категория земель: земли населенных пунктов,предназначенный для садоводства, площадью 800 кв. м., с кадастровым номером 23:13:0108012:79</t>
  </si>
  <si>
    <t>Категория земель: земли населенных пунктов,предназначенный для садоводства, площадью 800 кв. м., с кадастровым номером 23:13:0108012:125</t>
  </si>
  <si>
    <t>Категория земель: земли населенных пунктов,предназначенный для проезда, площадью 666 кв. м , с кадастровым номером 23:13:0102041:1019</t>
  </si>
  <si>
    <t>353800, Российская Федерация, Краснодарский край, Красноармейский район, станица Полтавская, ул. Советская</t>
  </si>
  <si>
    <t>353800, Российская Федерация, Краснодарский край, Красноармейский район, станица Полтавская, ул. Красная (между ул. Коммунистическая и Интернациональная)</t>
  </si>
  <si>
    <t>353800, Российская Федерация, Краснодарский край, Красноармейский район, станица Полтавская, ул. Красная, 145</t>
  </si>
  <si>
    <t>353800, Российская Федерация, Краснодарский край, Красноармейский район, станица Полтавская, ул. Просвещения, 198, строение 2</t>
  </si>
  <si>
    <t>353800, Российская Федерация, Краснодарский край, Красноармейский район, станица Полтавская, ул. Красная, 52/1</t>
  </si>
  <si>
    <t>353800, Российская Федерация, Краснодарский край, Красноармейский район, станица Полтавская, ул. Коммунистическая</t>
  </si>
  <si>
    <t>353800, Российская Федерация, Краснодарский край, Красноармейский район, станица Полтавская, ул. К. Маркса, 311</t>
  </si>
  <si>
    <t>353800, Российская Федерация, Краснодарский край, Красноармейский район, станица Полтавская, ул.Просвещения, 280</t>
  </si>
  <si>
    <t>Глава Полтавского сельского поселения Красноармейского района</t>
  </si>
  <si>
    <t>В.А. Побожий</t>
  </si>
  <si>
    <t>Н.В. Галушко</t>
  </si>
  <si>
    <t>Начальник финансового отдела, главный бухгалтер администрации Полтавского сельского поселения Красноармейского района</t>
  </si>
  <si>
    <t>Начальник отдела по доходам и управлению муниципальным имуществом администрации Полтавского сельского поселения Красноармейского района</t>
  </si>
  <si>
    <t xml:space="preserve">              ПРИЛОЖЕНИЕ № 2</t>
  </si>
  <si>
    <t xml:space="preserve">                  УТВЕРЖДЁН   </t>
  </si>
  <si>
    <t xml:space="preserve">               решением Совета</t>
  </si>
  <si>
    <t xml:space="preserve">            Красноармеского района</t>
  </si>
  <si>
    <t xml:space="preserve">от  26.02.2015 года № 6/1 в редакции решения
Совета Полтавского
сельского поселения
Красноармейского района
от _________ № _____»
</t>
  </si>
  <si>
    <t>Раздел 2</t>
  </si>
  <si>
    <t>Наименование акционерного общества-эмитента, его основной государственный регистрационный номер/наименование хозяйственного общества, товарищества, его основной государственный регистрационный номер</t>
  </si>
  <si>
    <t>Количество акций, выпущенных акционерным обществом (с указанием количества привелегированных акций) и размер доли в уставном капитале, принадлежащей муниципальному образованию, в процентах</t>
  </si>
  <si>
    <t>Номинальная стоимость акций</t>
  </si>
  <si>
    <t>Размер уставного (складочного) капитала хозяйственного общества, товарищества и доли муниципального образования в уставном (складочном) капитале, в процентах</t>
  </si>
  <si>
    <t>Сведения об акциях и долях в хозяственных обществах, принадлежащих  муниципальному образованию Полтавское сельское поселение Красноармейского района</t>
  </si>
  <si>
    <t>05.06.2013 запись регистрации № 23-23-24/036/2013-414</t>
  </si>
  <si>
    <t>помещение № 3 в гаражах, литер Г1, общей площадью 20,7 кв. м.</t>
  </si>
  <si>
    <t>Проезд от ул. Жлобы к д.№ 211 по ул. Ленина до ул. Таманской</t>
  </si>
  <si>
    <t>Проезд от  ул.Красной к д. № 185 по ул. Набережной</t>
  </si>
  <si>
    <t>Проезд от  ул.Красной к д. № 187 по ул. Набережной</t>
  </si>
  <si>
    <t>Проезд от  ул.Красной к д. № 189 по ул. Набережной</t>
  </si>
  <si>
    <t>Проезд от  ул.Красной к д. № 191 по ул. Набережной</t>
  </si>
  <si>
    <t>Проезд от  ул.Красной к д. № 193 по ул. Набережной</t>
  </si>
  <si>
    <t>Проезд от  ул.Красной к д. № 195 по ул. Набережной</t>
  </si>
  <si>
    <t>Проезд от  ул.Таманской к д. № 1 по пер. Интернациональному</t>
  </si>
  <si>
    <t>Проезд от  ул.Таманской к д. № 10 по пер. Интернациональному</t>
  </si>
  <si>
    <t>Проезд от  ул.Таманской к д. № 11 по пер. Интернациональному</t>
  </si>
  <si>
    <t>Проезд от  ул.Таманской к д. № 12 по пер. Интернациональному</t>
  </si>
  <si>
    <t>Проезд от  ул.Таманской к д. № 13 по пер. Интернациональному</t>
  </si>
  <si>
    <t>Проезд от  ул.Таманской к д. № 2 по пер. Интернациональному</t>
  </si>
  <si>
    <t>Проезд от  ул.Таманской к д. № 3 по пер. Интернациональному</t>
  </si>
  <si>
    <t>Проезд от  ул.Таманской к д. № 4 по пер. Интернациональному</t>
  </si>
  <si>
    <t>Проезд от  ул.Таманской к д. № 5 по пер. Интернациональному</t>
  </si>
  <si>
    <t>Проезд от  ул.Таманской к д. № 55 А по ул. Интернациональной</t>
  </si>
  <si>
    <t>Проезд от  ул.Таманской к д. № 57 по ул. Интернациональной</t>
  </si>
  <si>
    <t>Проезд от  ул.Таманской к д. № 59 по ул. Интернациональной</t>
  </si>
  <si>
    <t>Проезд от  ул.Таманской к д. № 6 по пер. Интернациональному</t>
  </si>
  <si>
    <t>Проезд от  ул.Таманской к д. № 61 по ул. Интернациональной</t>
  </si>
  <si>
    <t>Проезд от  ул.Таманской к д. № 7 по пер. Интернациональному</t>
  </si>
  <si>
    <t>Проезд от  ул.Таманской к д. № 8 по пер. Интернациональному</t>
  </si>
  <si>
    <t>Проезд от  ул.Таманской к д. № 9 по пер. Интернациональному</t>
  </si>
  <si>
    <t>Проезд от  ул.Таманской к д. № 115 А по ул. Таманской</t>
  </si>
  <si>
    <t>Прожектор короткий</t>
  </si>
  <si>
    <t>Пылесос</t>
  </si>
  <si>
    <t>Радиосистема -NW5 AUDIOVOICE  2 микрофона</t>
  </si>
  <si>
    <t>Рояль Красный Октябрь</t>
  </si>
  <si>
    <t>Рояль Эстония</t>
  </si>
  <si>
    <t>Световой прибор</t>
  </si>
  <si>
    <t>Синтезатор Ямаха</t>
  </si>
  <si>
    <t>Стенд для светового оборудования</t>
  </si>
  <si>
    <t>Усилитель мощности трансляционный выход</t>
  </si>
  <si>
    <t>Факс Panasonic</t>
  </si>
  <si>
    <t>Компьютер</t>
  </si>
  <si>
    <t>353800, Российская Федерация, Краснодарский край, Красноармейский район, станица Полтавская, ул.Красная, 34, 36, 40, 50, 98, ул. Шевченко, 153, пер. Л. Толстого, 1,2, 3, 4, 5, 6, 8, ул. Красноармейская, 152, 154, ул. Народная, 131, 133, 135, 137, 139, 141, 143, 145</t>
  </si>
  <si>
    <t>Адрес: Краснодарский край, Красноармейский район, станица Полтавская, ул. Красная, дом № 132 «А».</t>
  </si>
  <si>
    <t xml:space="preserve"> Краснодарский край, Красноармейский район, станица Полтавская, КСТ «Дружба»</t>
  </si>
  <si>
    <t>Краснодарский край, Красноармейский район, станица Полтавская, ул. К. Маркса, дом 311, владение 1</t>
  </si>
  <si>
    <t xml:space="preserve"> Краснодарский край, Красноармейский район, станица Полтавская, ул. Красная, дом 132 «А», владение 1,</t>
  </si>
  <si>
    <t>Краснодарский край, Красноармейский район, станица Полтавская, ул. К. Маркса, дом 311, владение 2</t>
  </si>
  <si>
    <t>Российская Федерация, Краснодарский край, Красноармейский район, станица Полтавская, ул.Таманская</t>
  </si>
  <si>
    <t>085.1.0056</t>
  </si>
  <si>
    <t>085.1.0065</t>
  </si>
  <si>
    <t>085.1.0066</t>
  </si>
  <si>
    <t>085.1.0067</t>
  </si>
  <si>
    <t>085.1.0068</t>
  </si>
  <si>
    <t>085.1.0057</t>
  </si>
  <si>
    <t>085.1.0058</t>
  </si>
  <si>
    <t>085.1.0059</t>
  </si>
  <si>
    <t>085.1.0060</t>
  </si>
  <si>
    <t>085.1.0044</t>
  </si>
  <si>
    <t>085.1.0045</t>
  </si>
  <si>
    <t>085.1.0046</t>
  </si>
  <si>
    <t>085.1.0061</t>
  </si>
  <si>
    <t>085.1.0047</t>
  </si>
  <si>
    <t>085.1.0062</t>
  </si>
  <si>
    <t>085.1.0063</t>
  </si>
  <si>
    <t>085.1.0064</t>
  </si>
  <si>
    <t>Российская Федерация, Краснодарский край, Красноармейский район, станица Полтавская, ул. Таманская</t>
  </si>
  <si>
    <t>085.1.0048</t>
  </si>
  <si>
    <t>085.1.0049</t>
  </si>
  <si>
    <t>085.1.0050</t>
  </si>
  <si>
    <t>085.1.0051</t>
  </si>
  <si>
    <t>085.1.0052</t>
  </si>
  <si>
    <t>085.1.0053</t>
  </si>
  <si>
    <t>085.1.0054</t>
  </si>
  <si>
    <t>085.1.0055</t>
  </si>
  <si>
    <t>Российская Федерация, Краснодарский край, Красноармейский район, станица Полтавская,ул Просвещения</t>
  </si>
  <si>
    <t>085.1.0035</t>
  </si>
  <si>
    <t>085.1.0074</t>
  </si>
  <si>
    <t>Российская Федерация, Краснодарский край, Красноармейский район, станица Полтавская,ул Красная, 120</t>
  </si>
  <si>
    <t>085.1.0130</t>
  </si>
  <si>
    <t>жилое помещение (квартира),  общей площадью 29,0 кв. м., расположенная в пятиэтажном многоквартирном жилом доме на 1 этаже по адресу: Российская Федерация, Краснодарский край, Красноармейский район, станица Полтавская, ул. Набережная, № 165, кв. 37, с кадастровым номером 23:13:0104012:98, с балансовой стоимостью 27803,00 рублей, с остаточной балансовой стоимостью с учетом износа 20575,00 рублей</t>
  </si>
  <si>
    <t>Распределительный газопровод низкого давления, назначение: нежилое. Протяженность: 316 м. Инвентарный номер: 32662. Литер: Г1. Кадастровый номер:23:13:0103056:0:8</t>
  </si>
  <si>
    <t xml:space="preserve">Гараж, литер Г1, общей площадью 20,7 кв. м., кирпичный,  одноэтажный, 1972 года ввода в эксплуатацию. </t>
  </si>
  <si>
    <t>Проезд от ул. Жлобы к д. по ул. Ленина до ул. Таманской, 1 шт.</t>
  </si>
  <si>
    <t>Проезд от  ул.Красной к д. № 185 по ул. Набережной, 1 шт.</t>
  </si>
  <si>
    <t>Проезд от  ул.Красной к д. № 187 по ул. Набережной, 1 шт.</t>
  </si>
  <si>
    <t>Проезд от  ул.Красной к д. № 189 по ул. Набережной, 1 шт.</t>
  </si>
  <si>
    <t>Проезд от  ул.Красной к д. № 191 по ул. Набережной, 1 шт.</t>
  </si>
  <si>
    <t>Проезд от  ул.Красной к д. № 195 по ул. Набережной, 1 шт.</t>
  </si>
  <si>
    <t>Проезд от  ул. Красной к д. № 193 по ул. Набережной, 1 шт.</t>
  </si>
  <si>
    <t>Качель кольцевая (для дет. площ.)</t>
  </si>
  <si>
    <t>Качель одноместная</t>
  </si>
  <si>
    <t>Кондиционер Бк-1500</t>
  </si>
  <si>
    <t>Контейнер без крышки</t>
  </si>
  <si>
    <t>Контейнер для сбора ТБО</t>
  </si>
  <si>
    <t>Контейнер для ТБО без крышки</t>
  </si>
  <si>
    <t>Лавочка без спинки</t>
  </si>
  <si>
    <t>Лавочка для дворов</t>
  </si>
  <si>
    <t>Лестница</t>
  </si>
  <si>
    <t>Песочница</t>
  </si>
  <si>
    <t>Песочница с крышкой</t>
  </si>
  <si>
    <t>Скамейка парковая 4</t>
  </si>
  <si>
    <t>Скамейка парковая 24</t>
  </si>
  <si>
    <t>Сплит-система General 07</t>
  </si>
  <si>
    <t>Сплит-система VESTEL META B-9</t>
  </si>
  <si>
    <t>Стеллаж широкий высокий</t>
  </si>
  <si>
    <t>Стенка гимнастическая</t>
  </si>
  <si>
    <t>Стойка баскетбольная с турником</t>
  </si>
  <si>
    <t>Стойки уличного освещения</t>
  </si>
  <si>
    <t>Столик для парковых зон отдыха</t>
  </si>
  <si>
    <t>Топ</t>
  </si>
  <si>
    <t>Наименование автомобильной дороги:ул. Строительная ; идентификационный номер автомобильной дороги: 03 223 810 ОП МП-086; протяженность 0,700 км, в том числе 0,700 км асфальтобетонное покрытие</t>
  </si>
  <si>
    <t>автомобильная дорога ул. Чапаева</t>
  </si>
  <si>
    <t>автомобильная дорога ул. Вольная</t>
  </si>
  <si>
    <t>автомобильная дорога ул. Новая</t>
  </si>
  <si>
    <t>автомобильная дорога ул. Линейная</t>
  </si>
  <si>
    <t>автомобильная дорога ул. Строительная</t>
  </si>
  <si>
    <t>автомобильная дорога ул. Мира</t>
  </si>
  <si>
    <t>автомобильная дорога ул. Северная</t>
  </si>
  <si>
    <t>автомобильная дорога ул. Красный Партизан</t>
  </si>
  <si>
    <t>автомобильная дорога ул. Куйбышева</t>
  </si>
  <si>
    <t>автомобильная дорога пер. Шевченко</t>
  </si>
  <si>
    <t>автомобильная дорога ул. Набережная</t>
  </si>
  <si>
    <t>автомобильная дорога ул. Кенафная</t>
  </si>
  <si>
    <t>автомобильная дорога пер. Кенафный</t>
  </si>
  <si>
    <t>автомобильная дорога пос. Мясокомбинат</t>
  </si>
  <si>
    <t>автомобильная дорога ул. Кирпичная</t>
  </si>
  <si>
    <t>автомобильная дорога ул. Пролетарская</t>
  </si>
  <si>
    <t>автомобильная дорога ул. Юбилейная</t>
  </si>
  <si>
    <t>автомобильная дорога пос. Крупокомбинат</t>
  </si>
  <si>
    <t>автомобильная дорога пер. Сиреневый</t>
  </si>
  <si>
    <t>автомобильная дорога пер. Интернациональный</t>
  </si>
  <si>
    <t>автомобильная дорога пер. Суворовский</t>
  </si>
  <si>
    <t>автомобильная дорога пер. Полтавский</t>
  </si>
  <si>
    <t>автомобильная дорога пер. Невский</t>
  </si>
  <si>
    <t>автомобильная дорога пер. М. Горького</t>
  </si>
  <si>
    <t>автомобильная дорога пер. Урожайный</t>
  </si>
  <si>
    <t>автомобильная дорога пер. Дружбы</t>
  </si>
  <si>
    <t>автомобильная дорога пер. Славянский</t>
  </si>
  <si>
    <t>автомобильная дорога пер. К. Маркса</t>
  </si>
  <si>
    <t>автомобильная дорога пер. Базарный</t>
  </si>
  <si>
    <t>пешеходный мост, длина 36 м</t>
  </si>
  <si>
    <t>Проезд на территории нового кладбища</t>
  </si>
  <si>
    <t>Тротуар 100 кв. м. ул. Интернациональная</t>
  </si>
  <si>
    <t>Тротуар ул. Красная</t>
  </si>
  <si>
    <t>Тротуар ул. Советская</t>
  </si>
  <si>
    <t>Тротуар ул. Таманская</t>
  </si>
  <si>
    <t>Тротуар ул. Красная, (между ул. Коммунистическая и Интернациональная)</t>
  </si>
  <si>
    <t>Скульптура "Казак"</t>
  </si>
  <si>
    <t>Стелла (210 годовщине поселения 1-ых казачьих куреней)</t>
  </si>
  <si>
    <t>Пожарный пирс</t>
  </si>
  <si>
    <t>Спортивная площадка "Чемпион" (СОШ № 4)</t>
  </si>
  <si>
    <t>Спортивная площадка "Ювента" (СОШ № 7)</t>
  </si>
  <si>
    <t>Танцевальная площадка с эстрадой</t>
  </si>
  <si>
    <t>Стоянка для автомобилей</t>
  </si>
  <si>
    <t>Сторожка</t>
  </si>
  <si>
    <t>Туалет кирпичный</t>
  </si>
  <si>
    <t>Уличное освещение ул. Набережная ( от ул. Жлобы до гостиницы "Лотос")</t>
  </si>
  <si>
    <t>площадка "Скей-парк"</t>
  </si>
  <si>
    <t>Спортивно-игровая площадка ул. Ленина-ул. Жлобы</t>
  </si>
  <si>
    <t>Братская могила воинов, погибших в годы Гражданской и Великой Отечественной войны, 1918-1920 г.г., 1942-1943 г.г., с назначением «иное сооружение», с инвентарным номером 32725, общей площадью 14 кв. м,  с ограничением (обременением) права собственности: объект культурного наследия</t>
  </si>
  <si>
    <t>Внутриквартальный проезд (ул. Ленина и ул. Жлобы)</t>
  </si>
  <si>
    <t xml:space="preserve">Наименование автомобильной дороги:ул.Степная; идентификационный номер автомобильной дороги: 03 223 810 ОП МП- 002; протяженность 1,625 км, в том числе 0,665 км асфальтобетонное покрытие, 0,960 км- грунтовое. </t>
  </si>
  <si>
    <t xml:space="preserve">Наименование автомобильной дороги:ул. Октябрьская; идентификационный номер автомобильной дороги: 03 223 810 ОП МП -003; протяженность 1,100 км, в том числе 0,150 км гравийное покрытие; 0,950 км грунтовое покрытие </t>
  </si>
  <si>
    <t xml:space="preserve">Наименование автомобильной дороги:ул. Пушкина; идентификационный номер автомобильной дороги: 03 223 810 ОП МП -004; протяженность 2,250 км, в том числе 1,600 км асфальтобетонное покрытие, 0,650 км гравийное покрытие; </t>
  </si>
  <si>
    <t>Наименование автомобильной дороги:ул. Огородная; идентификационный номер автомобильной дороги: 03 223 810 ОП МП- 005; протяженность 2,800 км, в том числе 0,300 км асфальтобетонное покрытие, 0,900 км гравийное покрытие; 1,600 грунтовое покрытие</t>
  </si>
  <si>
    <t xml:space="preserve">Наименование автомобильной дороги:ул. Д. Бедного; идентификационный номер автомобильной дороги: 03 223 810 ОП МП-006; протяженность 5,490 км, в том числе 3,540 км гравийное покрытие; 1,950 км грунтовое покрытие. </t>
  </si>
  <si>
    <t xml:space="preserve">Наименование автомобильной дороги:ул. ул. М. Горького; идентификационный номер автомобильной дороги: 03 223 810 ОП МП-007; протяженность 5,340 км, в том числе 2,640 км асфальтобетонное покрытие, 1,000 км гравийное покрытие; 1,700 км грунтовое покрытие </t>
  </si>
  <si>
    <t>Наименование автомобильной дороги:ул. Кубанская ; идентификационный номер автомобильной дороги: 03 223 810 ОП МП-008; протяженность 5,280 км, в том числе 0,88 км асфальтобетонное покрытие, 3,700 км гравийное покрытие; 0,700 км грунтовое покрытие</t>
  </si>
  <si>
    <t>Наименование автомобильной дороги:пер. Мелиораторов ; идентификационный номер автомобильной дороги: 03 223 810 ОП МП-009; протяженность 0,350 км, в том числе  0,350 км грунтовое покрытие</t>
  </si>
  <si>
    <t>Наименование автомобильной дороги:ул. Просвещения  ; идентификационный номер автомобильной дороги: 03 223 810 ОП МП-010; протяженность 5,410 км, в том числе 2,830км асфальтобетонное покрытие, 0,330 км гравийное покрытие; 2,250 км грунтовое покрытие</t>
  </si>
  <si>
    <t>010.7.0118</t>
  </si>
  <si>
    <t>010.7.0124</t>
  </si>
  <si>
    <t>010.7.0133</t>
  </si>
  <si>
    <t>010.7.0134</t>
  </si>
  <si>
    <t>010.7.0137</t>
  </si>
  <si>
    <t>010.7.0142</t>
  </si>
  <si>
    <t>010.7.0145</t>
  </si>
  <si>
    <t>010.7.0152</t>
  </si>
  <si>
    <t>010.7.0153</t>
  </si>
  <si>
    <t>010.7.0155</t>
  </si>
  <si>
    <t>010.7.0158</t>
  </si>
  <si>
    <t>010.7.0160</t>
  </si>
  <si>
    <t>010.7.0163</t>
  </si>
  <si>
    <t>010.7.0171</t>
  </si>
  <si>
    <t>013.7.0001</t>
  </si>
  <si>
    <t>013.7.0005</t>
  </si>
  <si>
    <t>013.7.0002</t>
  </si>
  <si>
    <t>013.7.0010</t>
  </si>
  <si>
    <t>013.7.0011</t>
  </si>
  <si>
    <t>013.7.0012</t>
  </si>
  <si>
    <t>013.7.0028</t>
  </si>
  <si>
    <t>013.7.0030</t>
  </si>
  <si>
    <t>013.7.0031</t>
  </si>
  <si>
    <t>013.7.0033</t>
  </si>
  <si>
    <t>013.7.0035</t>
  </si>
  <si>
    <t>013.7.0036</t>
  </si>
  <si>
    <t>013.7.0046</t>
  </si>
  <si>
    <t>013.7.0050</t>
  </si>
  <si>
    <t>013.7.0052</t>
  </si>
  <si>
    <t>013.7.0053</t>
  </si>
  <si>
    <t>013.7.0055</t>
  </si>
  <si>
    <t>013.7.0056</t>
  </si>
  <si>
    <t>013.7.0060</t>
  </si>
  <si>
    <t>013.7.0063</t>
  </si>
  <si>
    <t>013.7.0072</t>
  </si>
  <si>
    <t>013.7.0075</t>
  </si>
  <si>
    <t>013.7.0069</t>
  </si>
  <si>
    <t>013.7.0008</t>
  </si>
  <si>
    <t>013.7.0021</t>
  </si>
  <si>
    <t>013.7.0023</t>
  </si>
  <si>
    <t>010.7.0016</t>
  </si>
  <si>
    <t>010.7.0017</t>
  </si>
  <si>
    <t>013.7.0073</t>
  </si>
  <si>
    <t>Костюм Снегурочки</t>
  </si>
  <si>
    <t>Платье-сарафан</t>
  </si>
  <si>
    <t>Стенд</t>
  </si>
  <si>
    <t>Стенд "65 лет Великой Победы" (2 части)</t>
  </si>
  <si>
    <t>Стенд "65 лет Великой Победы" (9,2 кв. м)</t>
  </si>
  <si>
    <t>ВСЕГО ПО 101.38</t>
  </si>
  <si>
    <t>ПРИЛОЖЕНИЕ № 4</t>
  </si>
  <si>
    <t>011.3.0033</t>
  </si>
  <si>
    <t>011.3.0034</t>
  </si>
  <si>
    <t>011.3.0035</t>
  </si>
  <si>
    <t>011.3.0036</t>
  </si>
  <si>
    <t>011.3.0037</t>
  </si>
  <si>
    <t>011.3.0038</t>
  </si>
  <si>
    <t>011.3.0039</t>
  </si>
  <si>
    <t>011.3.0040</t>
  </si>
  <si>
    <t>011.3.0041</t>
  </si>
  <si>
    <t>011.3.0042</t>
  </si>
  <si>
    <t>011.3.0043</t>
  </si>
  <si>
    <t>011.3.0044</t>
  </si>
  <si>
    <t>011.3.0045</t>
  </si>
  <si>
    <t>011.3.0046</t>
  </si>
  <si>
    <t>011.3.0047</t>
  </si>
  <si>
    <t>011.3.0048</t>
  </si>
  <si>
    <t>011.3.0049</t>
  </si>
  <si>
    <t>011.3.0050</t>
  </si>
  <si>
    <t>011.3.0051</t>
  </si>
  <si>
    <t>011.3.0052</t>
  </si>
  <si>
    <t>011.3.0054</t>
  </si>
  <si>
    <t>011.3.0055</t>
  </si>
  <si>
    <t>011.3.0056</t>
  </si>
  <si>
    <t>011.3.0057</t>
  </si>
  <si>
    <t>011.3.0058</t>
  </si>
  <si>
    <t>011.3.0059</t>
  </si>
  <si>
    <t>011.3.0060</t>
  </si>
  <si>
    <t>011.3.0061</t>
  </si>
  <si>
    <t>011.3.0062</t>
  </si>
  <si>
    <t>011.3.0063</t>
  </si>
  <si>
    <t>011.3.0064</t>
  </si>
  <si>
    <t>011.3.0065</t>
  </si>
  <si>
    <t>011.3.0066</t>
  </si>
  <si>
    <t>011.3.0067</t>
  </si>
  <si>
    <t>011.3.0068</t>
  </si>
  <si>
    <t>011.3.0069</t>
  </si>
  <si>
    <t>011.3.0070</t>
  </si>
  <si>
    <t>011.3.0071</t>
  </si>
  <si>
    <t>011.3.0072</t>
  </si>
  <si>
    <t>011.3.0073</t>
  </si>
  <si>
    <t>011.3.0074</t>
  </si>
  <si>
    <t>011.3.0075</t>
  </si>
  <si>
    <t>011.3.0076</t>
  </si>
  <si>
    <t>011.3.0077</t>
  </si>
  <si>
    <t>011.3.0078</t>
  </si>
  <si>
    <t>011.3.0079</t>
  </si>
  <si>
    <t>011.3.0080</t>
  </si>
  <si>
    <t>011.3.0081</t>
  </si>
  <si>
    <t>011.3.0082</t>
  </si>
  <si>
    <t>011.3.0083</t>
  </si>
  <si>
    <t>011.3.0084</t>
  </si>
  <si>
    <t>011.3.0085</t>
  </si>
  <si>
    <t>011.3.0086</t>
  </si>
  <si>
    <t>011.3.0087</t>
  </si>
  <si>
    <t>011.3.0088</t>
  </si>
  <si>
    <t>011.3.0089</t>
  </si>
  <si>
    <t>011.3.0090</t>
  </si>
  <si>
    <t>011.3.0091</t>
  </si>
  <si>
    <t>011.3.0092</t>
  </si>
  <si>
    <t>011.3.0093</t>
  </si>
  <si>
    <t>011.3.0094</t>
  </si>
  <si>
    <t>011.3.0095</t>
  </si>
  <si>
    <t>011.3.0096</t>
  </si>
  <si>
    <t>011.3.0097</t>
  </si>
  <si>
    <t>011.3.0098</t>
  </si>
  <si>
    <t>011.3.0099</t>
  </si>
  <si>
    <t>011.3.0100</t>
  </si>
  <si>
    <t>011.3.0101</t>
  </si>
  <si>
    <t>011.3.0102</t>
  </si>
  <si>
    <t>011.3.0103</t>
  </si>
  <si>
    <t>011.3.0104</t>
  </si>
  <si>
    <t>011.3.0105</t>
  </si>
  <si>
    <t>011.3.0106</t>
  </si>
  <si>
    <t>011.3.0107</t>
  </si>
  <si>
    <t>011.3.0108</t>
  </si>
  <si>
    <t>011.3.0109</t>
  </si>
  <si>
    <t>011.3.0110</t>
  </si>
  <si>
    <t>011.3.0111</t>
  </si>
  <si>
    <t>011.3.0122</t>
  </si>
  <si>
    <t>010.3.0031</t>
  </si>
  <si>
    <t>080.1.0002</t>
  </si>
  <si>
    <t>010.3.0030</t>
  </si>
  <si>
    <t>010.3.0029</t>
  </si>
  <si>
    <t>010.3.0032</t>
  </si>
  <si>
    <t>010.3.0054</t>
  </si>
  <si>
    <t>010.3.0033</t>
  </si>
  <si>
    <t>010.3.0022</t>
  </si>
  <si>
    <t>011.3.0126</t>
  </si>
  <si>
    <t>итого</t>
  </si>
  <si>
    <t>Реквизиты документов-оснований возникновения (прекращения) права муниципальной собственности на объект недвижимости</t>
  </si>
  <si>
    <t>жилое помещение (квартира)</t>
  </si>
  <si>
    <t>Распределительный газопровод низкого давления, назначение: нежилое. Протяженность: 316 м. Инвентарный номер: 32662. Литер: Г1</t>
  </si>
  <si>
    <t>Наименование автомобильной дороги:ул. Энгельса; идентификационный номер автомобильной дороги: 03 223 810 ОП МП-075; протяженность 1,490 км, в том числе 0,570 км гравийное покрытие; 0,920 км грунтовое покрытие</t>
  </si>
  <si>
    <t>Наименование автомобильной дороги:ул. Пионерская; идентификационный номер автомобильной дороги: 03 223 810 ОП МП-076; протяженность 1,200 км, в том числе 1,200 км грунтовое покрытие.</t>
  </si>
  <si>
    <t>Наименование автомобильной дороги:ул. Комсомольская  идентификационный номер автомобильной дороги: 03 223 810 ОП МП-077; протяженность 1,500 км, в том числе 1,500 км асфальтобетонное покрытие.</t>
  </si>
  <si>
    <t>Наименование автомобильной дороги:ул. Спокойная; идентификационный номер автомобильной дороги: 03 223 810 ОП МП-078; протяженность 1,530 км, в том числе 1,530 км грунтовое покрытие</t>
  </si>
  <si>
    <t>Наименование автомобильной дороги:ул. Киевская; идентификационный номер автомобильной дороги: 03 223 810 ОП МП-079; протяженность 1,500 км, в том числе 1,500 км  гравийное покрытие;</t>
  </si>
  <si>
    <t xml:space="preserve">Наименование автомобильной дороги:ул. Калинина; идентификационный номер автомобильной дороги: 03 223 810 ОП МП-080; протяженность 1,780 км, в том числе  1,780 км гравийное покрытие; </t>
  </si>
  <si>
    <t>Наименование автомобильной дороги:пер. Западный; идентификационный номер автомобильной дороги: 03 223 810 ОП МП-081; протяженность 0,260 км, в том числе 0,260 км грунтовое покрытие</t>
  </si>
  <si>
    <t>Наименование автомобильной дороги:ул. Чапаева; идентификационный номер автомобильной дороги: 03 223 810 ОП МП-082; протяженность 1,240 км, в том числе  0,860 км гравийное покрытие; 0,380 км грунтовое покрытие</t>
  </si>
  <si>
    <t>Счет 108.51 Недвижимое имущество, составляющее казну</t>
  </si>
  <si>
    <t>10.11.2014 запись регистрации 3 23-23-24/2013/2014-830</t>
  </si>
  <si>
    <t>10.11.2014 запись регистрации 3 23-23-24/2013/2014-835</t>
  </si>
  <si>
    <t>19.02.2015 запись регистрации № 23-23/024-23/024/003/2015-385/1</t>
  </si>
  <si>
    <t>21.07.2014 г. запись регистрации № 23-23-24/2007/2014-826</t>
  </si>
  <si>
    <t>02.10.2010 запись регистрации № 23-23-24/085/2010-240</t>
  </si>
  <si>
    <t>14.02.2013 запись регистрации № 23-23-24/009/2013-098</t>
  </si>
  <si>
    <t>21.10.2010 запись регистрации № 23-23-24/090/2010-192</t>
  </si>
  <si>
    <t>14.04.2011 запись регистрации № 23-23-24/031/2011-092</t>
  </si>
  <si>
    <t>21.10.2010 запись регистрации № 23-23-24/090/2010-191</t>
  </si>
  <si>
    <t xml:space="preserve">постановление администрации Полтавского сельского поселения красноармейского района от № 704 от 02.07.2012. </t>
  </si>
  <si>
    <t>25.10.2013 запись регистрации № 23-23-24/082/2013-127</t>
  </si>
  <si>
    <t>Наименование автомобильной дороги:ул. Пролетарская; идентификационный номер автомобильной дороги: 03 223 810 ОП МП-097; протяженность 0,280 км, в том числе 0280 км асфальтобетонное покрытие</t>
  </si>
  <si>
    <t>Наименование автомобильной дороги:ул. Юбилейная; идентификационный номер автомобильной дороги: 03 223 810 ОП МП-098; протяженность 0,350 км, в том числе 0,350 км грунтовое покрытие</t>
  </si>
  <si>
    <t>Наименование автомобильной дороги:пос. Крупокомбинат; идентификационный номер автомобильной дороги: 03 223 810 ОП МП-099; протяженность 0,560 км, в том числе 0,560 км гравийное покрытие</t>
  </si>
  <si>
    <t>Наименование автомобильной дороги:пер Сиреневый; идентификационный номер автомобильной дороги: 03 223 810 ОП МП-100; протяженность 0,160 км, в том числе -0,160 км грунтовое покрытие</t>
  </si>
  <si>
    <t>23:13:0106007:9</t>
  </si>
  <si>
    <t>Спортивная площадка "Чемпион" (СОШ № 4), спортивная площадка предназначена для спортивных и игровых мероприятий. Спортивная площадка представляет собой мощение из эпоксидно-фурантового покрытия, ограждена металлическим забором, 2009 года ввода в эксплуатацию. Площадь спортивной площадки 909,07 кв. м. (эпоксидно-фурантового покрытия); мощение 56,67 кв.м.(асфальтное покрытие), забор металлический протяженностью 128,6 м; металлическая калитка 2 шт. 2,4  кв.м.; трибуна деревянно-металлическая 1 шт. 49,5 кв.м.</t>
  </si>
  <si>
    <t>24.01.2009 (дата ввода в эксплуатацию)</t>
  </si>
  <si>
    <t>разрешение на ввод в эксплуатайию № RU23514301-4 от 24.01.2009</t>
  </si>
  <si>
    <t>право собственности зарегистрированно 28.06.2011 г запись регистрации № 23-23-24/028/2011-384</t>
  </si>
  <si>
    <t>23:13:0106007:0:9</t>
  </si>
  <si>
    <t>Спортивная площадка "Ювента" (СОШ № 7), спортивная площадка предназначена для спортивных и игровых мероприятий. Спортивная площадка представляет собой мощение из эпоксидно-фурантового покрытия, ограждена металлическим забором, 2009 года ввода в эксплуатацию. Площадь спортивной площадки 841,2 кв. м. (эпоксидно-фурантового покрытия); мощение 119,57 кв.м.(асфальтное покрытие), забор металлический протяженностью 128,31 м; металлическая калитка 2 шт. 2,4  кв.м.; трибуна деревянно-металлическая 1 шт. 49,5 кв.м.</t>
  </si>
  <si>
    <t>разрешение на ввод в эксплуатайию № RU23514301-3 от 24.01.2009</t>
  </si>
  <si>
    <t>право собственности зарегистрированно 15.07.11 г запись регистрации № 23-23-24/050/2011-335</t>
  </si>
  <si>
    <t>Краснодарский край, Красноармейский район, станица Полтавская, Красная, дом 132 «А», владение 1</t>
  </si>
  <si>
    <t>353800, Российская Федерация, Краснодарский край, Красноармейский район, станица Полтавская, ул.Ленина ул. Жлобы</t>
  </si>
  <si>
    <t>353800, Российская Федерация, Краснодарский край, Красноармейский район, станица Полтавская, ул.Энгельса, 58</t>
  </si>
  <si>
    <t>353800, Россия, Краснодарский край, Красноармейский район, станица Полтавская, ул. ул. Ленина, дом № 154, пом. 14/</t>
  </si>
  <si>
    <t>353800, Россия, Краснодарский край, Красноармейский район, станица Полтавская, ул. ул. Ленина, дом № 154, пом.  1/-6/, 19/, 25/, 26/, 42/</t>
  </si>
  <si>
    <t>353800, Россия, Краснодарский край, Красноармейский район, станица Полтавская, ул. ул. Ленина, дом № 154, пом. 20/</t>
  </si>
  <si>
    <t>353800, Россия, Краснодарский край, Красноармейский район, станица Полтавская, ул. ул. Ленина, дом № 154, пом.  41,54,16/-18/,</t>
  </si>
  <si>
    <t>011.2.0008</t>
  </si>
  <si>
    <t>011.2.0009</t>
  </si>
  <si>
    <t>011.2.0010</t>
  </si>
  <si>
    <t>011.2.0011</t>
  </si>
  <si>
    <t>011.2.0012</t>
  </si>
  <si>
    <t>011.2.0013</t>
  </si>
  <si>
    <t>011.2.0014</t>
  </si>
  <si>
    <t>Нежилое помещение № 11/1, общей площадью 11,2 кв. м, 2 этаж, кадастро-вый номер 23:13:0104018:490, 1990 года ввода в эксплуатацию</t>
  </si>
  <si>
    <t>автомобильная дорога ул. Луговая</t>
  </si>
  <si>
    <t>автомобильная дорога ул. Центральная</t>
  </si>
  <si>
    <t>автомобильная дорога ул. Зеленая</t>
  </si>
  <si>
    <t>автомобильная дорога ул. Полевая</t>
  </si>
  <si>
    <t>автомобильная дорога ул. Тельмана</t>
  </si>
  <si>
    <t>автомобильная дорога ул. Школьная</t>
  </si>
  <si>
    <t>автомобильная дорога ул. Кирова</t>
  </si>
  <si>
    <t>автомобильная дорога ул. Колхозная</t>
  </si>
  <si>
    <t>автомобильная дорога пер. Кубанский</t>
  </si>
  <si>
    <t>автомобильная дорога ул. Таманская</t>
  </si>
  <si>
    <t>автомобильная дорога ул. Жлобы</t>
  </si>
  <si>
    <t>автомобильная дорога ул. Красная</t>
  </si>
  <si>
    <t>автомобильная дорога ул. Ковтюха</t>
  </si>
  <si>
    <t>автомобильная дорога ул. Рабочая</t>
  </si>
  <si>
    <t>автомобильная дорога ул.Советская</t>
  </si>
  <si>
    <t>автомобильная дорога ул. Мичурина</t>
  </si>
  <si>
    <t>автомобильная дорога ул. 8 Марта</t>
  </si>
  <si>
    <t>автомобильная дорога ул. Энгельса</t>
  </si>
  <si>
    <t>автомобильная дорога ул. Пионерская</t>
  </si>
  <si>
    <t>353800, Российская Федерация, Краснодарский край, Красноармейский район, станица Полтавская, ул. Чапаева</t>
  </si>
  <si>
    <t>353800, Российская Федерация, Краснодарский край, Красноармейский район, станица Полтавская, ул. Вольная</t>
  </si>
  <si>
    <t>353800, Российская Федерация, Краснодарский край, Красноармейский район, станица Полтавская, ул. Новая</t>
  </si>
  <si>
    <t>353800, Российская Федерация, Краснодарский край, Красноармейский район, станица Полтавская, ул. Линейная</t>
  </si>
  <si>
    <t xml:space="preserve">353800, Российская Федерация, Краснодарский край, Красноармейский район, станица Полтавская, ул. Строительная </t>
  </si>
  <si>
    <t xml:space="preserve">353800, Российская Федерация, Краснодарский край, Красноармейский район, станица Полтавская, ул. Мира  </t>
  </si>
  <si>
    <t xml:space="preserve">353800, Российская Федерация, Краснодарский край, Красноармейский район, станица Полтавская, ул. Северная  </t>
  </si>
  <si>
    <t>353800, Российская Федерация, Краснодарский край, Красноармейский район, станица Полтавская, ул. Красных Партизан</t>
  </si>
  <si>
    <t>353800, Российская Федерация, Краснодарский край, Красноармейский район, станица Полтавская, ул. Куйбышева</t>
  </si>
  <si>
    <t>353800, Российская Федерация, Краснодарский край, Красноармейский район, станица Полтавская, пер. Шевченко</t>
  </si>
  <si>
    <t>353800, Российская Федерация, Краснодарский край, Красноармейский район, станица Полтавская, ул. Набережная</t>
  </si>
  <si>
    <t>353800, Российская Федерация, Краснодарский край, Красноармейский район, станица Полтавская, ул. Кенафная</t>
  </si>
  <si>
    <t>353800, Российская Федерация, Краснодарский край, Красноармейский район, станица Полтавская, пер. Кенафный</t>
  </si>
  <si>
    <t>353800, Российская Федерация, Краснодарский край, Красноармейский район, станица Полтавская, пос. Мясокомбинат</t>
  </si>
  <si>
    <t>353800, Российская Федерация, Краснодарский край, Красноармейский район, станица Полтавская, ул. Кирпичная</t>
  </si>
  <si>
    <t>353800, Российская Федерация, Краснодарский край, Красноармейский район, станица Полтавская, ул. Пролетарская</t>
  </si>
  <si>
    <t>353800, Российская Федерация, Краснодарский край, Красноармейский район, станица Полтавская, ул. Юбилейная</t>
  </si>
  <si>
    <t>353800, Российская Федерация, Краснодарский край, Красноармейский район, станица Полтавская, пос. Крупокомбинат</t>
  </si>
  <si>
    <t>353800, Российская Федерация, Краснодарский край, Красноармейский район, станица Полтавская, пер. Сиреневый</t>
  </si>
  <si>
    <t>Шкаф 2-х дверный</t>
  </si>
  <si>
    <t>Шкаф плательный</t>
  </si>
  <si>
    <t>210106000079-80</t>
  </si>
  <si>
    <t>Арба</t>
  </si>
  <si>
    <t>Витрина для экспозиции (220х140х65)</t>
  </si>
  <si>
    <t>Витрина объемная</t>
  </si>
  <si>
    <t>Витрина плоскостная</t>
  </si>
  <si>
    <t>Котел газовый АОГВ-17,4</t>
  </si>
  <si>
    <t>Холодильник NORD</t>
  </si>
  <si>
    <t>Книга</t>
  </si>
  <si>
    <t>Книга "Официальные символы Краснодарского края и муниципальных образований"</t>
  </si>
  <si>
    <t>Книги</t>
  </si>
  <si>
    <t>Книги (район)</t>
  </si>
  <si>
    <t>Литература</t>
  </si>
  <si>
    <t>010.7.0094</t>
  </si>
  <si>
    <t>010.7.0098</t>
  </si>
  <si>
    <t>013.7.0004</t>
  </si>
  <si>
    <t>010.7.0073</t>
  </si>
  <si>
    <t>010.7.0077</t>
  </si>
  <si>
    <t>010.7.0079</t>
  </si>
  <si>
    <t>010.7.0102</t>
  </si>
  <si>
    <t>010.7.0104</t>
  </si>
  <si>
    <t>010.7.0106</t>
  </si>
  <si>
    <t>010.7.0111</t>
  </si>
  <si>
    <t>010.7.0113</t>
  </si>
  <si>
    <t>010.7.0120</t>
  </si>
  <si>
    <t>010.7.0122</t>
  </si>
  <si>
    <t>010.7.0128</t>
  </si>
  <si>
    <t>010.7.0130</t>
  </si>
  <si>
    <t>010.7.0135</t>
  </si>
  <si>
    <t>010.7.0136</t>
  </si>
  <si>
    <t>010.7.0139</t>
  </si>
  <si>
    <t>010.7.0141</t>
  </si>
  <si>
    <t>010.7.0144</t>
  </si>
  <si>
    <t>010.7.0148</t>
  </si>
  <si>
    <t>010.7.0162</t>
  </si>
  <si>
    <t>010.7.0164</t>
  </si>
  <si>
    <t>010.7.0166</t>
  </si>
  <si>
    <t>010.7.0168</t>
  </si>
  <si>
    <t>010.7.0170</t>
  </si>
  <si>
    <t>010.7.0173</t>
  </si>
  <si>
    <t>010.7.0175</t>
  </si>
  <si>
    <t>013.7.0006</t>
  </si>
  <si>
    <t>013.7.0013</t>
  </si>
  <si>
    <t>013.7.0014</t>
  </si>
  <si>
    <t>013.7.0017</t>
  </si>
  <si>
    <t>013.7.0018</t>
  </si>
  <si>
    <t>013.7.0025</t>
  </si>
  <si>
    <t>013.7.0026</t>
  </si>
  <si>
    <t>013.7.0029</t>
  </si>
  <si>
    <t>013.7.0032</t>
  </si>
  <si>
    <t>013.7.0034</t>
  </si>
  <si>
    <t>013.7.0037</t>
  </si>
  <si>
    <t>013.7.0038</t>
  </si>
  <si>
    <t>013.7.0039</t>
  </si>
  <si>
    <t>013.7.0040</t>
  </si>
  <si>
    <t>013.7.0041</t>
  </si>
  <si>
    <t>013.7.0042</t>
  </si>
  <si>
    <t>013.7.0043</t>
  </si>
  <si>
    <t>013.7.0044</t>
  </si>
  <si>
    <t>013.7.0045</t>
  </si>
  <si>
    <t>013.7.0047</t>
  </si>
  <si>
    <t>013.7.0049</t>
  </si>
  <si>
    <t>013.7.0051</t>
  </si>
  <si>
    <t>013.7.0054</t>
  </si>
  <si>
    <t>013.7.0058</t>
  </si>
  <si>
    <t>013.7.0061</t>
  </si>
  <si>
    <t xml:space="preserve">Наименование автомобильной дороги:ул. Линейная; идентификационный номер автомобильной дороги: 03 223 810 ОП МП-085; протяженность 0,280 км, в том числе 0,280 км гравийное покрытие; </t>
  </si>
  <si>
    <t>353800, Российская Федерация, Краснодарский край, Красноармейский район, станица Полтавская, ул. Урицкого</t>
  </si>
  <si>
    <t>353800, Российская Федерация, Краснодарский край, Красноармейский район, станица Полтавская, ул. Дзержинского</t>
  </si>
  <si>
    <t xml:space="preserve">353800, Российская Федерация, Краснодарский край, Красноармейский район, станица Полтавская, ул. Народная  </t>
  </si>
  <si>
    <t xml:space="preserve">353800, Российская Федерация, Краснодарский край, Красноармейский район, станица Полтавская, ул. Элеваторная </t>
  </si>
  <si>
    <t>353800, Российская Федерация, Краснодарский край, Красноармейский район, станица Полтавская, ул. Островского</t>
  </si>
  <si>
    <t>353800, Российская Федерация, Краснодарский край, Красноармейский район, станица Полтавская, ул. Восточная</t>
  </si>
  <si>
    <t>353800, Российская Федерация, Краснодарский край, Красноармейский район, станица Полтавская, ул. Выгонная</t>
  </si>
  <si>
    <t xml:space="preserve">353800, Российская Федерация, Краснодарский край, Красноармейский район, станица Полтавская,пер. Южный  </t>
  </si>
  <si>
    <t>353800, Российская Федерация, Краснодарский край, Красноармейский район, станица Полтавская, ул. Железнодорожная</t>
  </si>
  <si>
    <t>353800, Российская Федерация, Краснодарский край, Красноармейский район, станица Полтавская, пер.Железнодорожный</t>
  </si>
  <si>
    <t>Категория земель: земли населенных пунктов,предназначенный для размещения площадки для скейт-парка, площадью 738 кв. м , с кадастровым номером 23:13:0102052:59</t>
  </si>
  <si>
    <t>Категория земель: земли населенных пунктов,предназначенный для садоводства, площадью 800 кв. м., с кадастровым номером 23:13:0108012:145</t>
  </si>
  <si>
    <t>Категория земель: земли населенных пунктов,предназначенный для садоводства, площадью 800 кв. м., с кадастровым номером 23:13:0108012:26</t>
  </si>
  <si>
    <t>Категория земель: земли населенных пунктов,предназначенный для садоводства, площадью 800 кв. м., с кадастровым номером 23:13:0108012:153</t>
  </si>
  <si>
    <t>Категория земель: земли населенных пунктов,предназначенный для садоводства, площадью 800 кв. м., с кадастровым номером 23:13:0108012:47</t>
  </si>
  <si>
    <t>Категория земель: земли населенных пунктов,предназначенный для садоводства, площадью 800 кв. м., с кадастровым номером 23:13:0108012:85</t>
  </si>
  <si>
    <t>Категория земель: земли населенных пунктов,предназначенный для садоводства, площадью 800 кв. м., с кадастровым номером 23:13:0108012:74</t>
  </si>
  <si>
    <t>Категория земель: земли населенных пунктов,предназначенный для садоводства, площадью 800 кв. м., с кадастровым номером 23:13:0107003:123</t>
  </si>
  <si>
    <t>353800, Российская Федерация, Краснодарский край, Красноармейский район, станица Полтавская, пер. Интернациональный</t>
  </si>
  <si>
    <t>353800, Российская Федерация, Краснодарский край, Красноармейский район, станица Полтавская, пер. Суворовский</t>
  </si>
  <si>
    <t>353800, Российская Федерация, Краснодарский край, Красноармейский район, станица Полтавская, пер. Полтавский</t>
  </si>
  <si>
    <t>353800, Российская Федерация, Краснодарский край, Красноармейский район, станица Полтавская, пер. Невский</t>
  </si>
  <si>
    <t>353800, Российская Федерация, Краснодарский край, Красноармейский район, станица Полтавская, пер. М. Горького</t>
  </si>
  <si>
    <t>353800, Российская Федерация, Краснодарский край, Красноармейский район, станица Полтавская, пер. Урожайный</t>
  </si>
  <si>
    <t>353800, Российская Федерация, Краснодарский край, Красноармейский район, станица Полтавская, пер. Дружбы</t>
  </si>
  <si>
    <t>353800, Российская Федерация, Краснодарский край, Красноармейский район, станица Полтавская, пер. Славянский</t>
  </si>
  <si>
    <t>353800, Российская Федерация, Краснодарский край, Красноармейский район, станица Полтавская, пер. К. Маркса</t>
  </si>
  <si>
    <t>353800, Российская Федерация, Краснодарский край, Красноармейский район, станица Полтавская, пер. Базарный</t>
  </si>
  <si>
    <t>353800, Российская Федерация, Краснодарский край, Красноармейский район, станица Полтавская, ул.Казачья</t>
  </si>
  <si>
    <t>353800, Российская Федерация, Краснодарский край, Красноармейский район, станица Полтавская, ул. Просвещения, 280</t>
  </si>
  <si>
    <t>353800, Российская Федерация, Краснодарский край, Красноармейский район, станица Полтавская, Интернациональная</t>
  </si>
  <si>
    <t>Сведения о первоначальной (балансовой) стоимости объекта движимого имущества (руб.)</t>
  </si>
  <si>
    <t>Даты возникновения и прекращения права муниципальной собственности на движимости</t>
  </si>
  <si>
    <t>Объект учёта отнесен к категории особо ценного движимого имущества или приобретен за счёт средств, выделенных собственником на приобретение такого имущества (да/нет)*</t>
  </si>
  <si>
    <t>Сведения об правообладателе муниципального движимого имущества</t>
  </si>
  <si>
    <t>Сведения об установленных в отношении муниципального недвижимого имущества ограничениях (обременениях) с указанием основания и даты их возникновения и прекращения</t>
  </si>
  <si>
    <t>Беседка</t>
  </si>
  <si>
    <t>Вагон (блок-контейнер)</t>
  </si>
  <si>
    <t>Щит информационный</t>
  </si>
  <si>
    <t xml:space="preserve">ВСЕГО по 101.33 </t>
  </si>
  <si>
    <t>Дрель акк. Интерскол</t>
  </si>
  <si>
    <t>Компьютер в сборе</t>
  </si>
  <si>
    <t>353800, Российская Федерация, Краснодарский край, Красноармейский район, станица Полтавская, Красная, 145/1</t>
  </si>
  <si>
    <t>353800, Российская Федерация, Краснодарский край, Красноармейский район, станица Полтавская, территория КСТ "Черемушки", 41</t>
  </si>
  <si>
    <t>353800, Российская Федерация, Краснодарский край, Красноармейский район, станица Полтавская, КСТ «Радуга», участок 22</t>
  </si>
  <si>
    <t>085.5.0057</t>
  </si>
  <si>
    <t>353800, Российская Федерация, Краснодарский край, Красноармейский район, станица Полтавская, КСТ «Радуга», участок 142</t>
  </si>
  <si>
    <t>353800, Российская Федерация, Краснодарский край, Красноармейский район, станица Полтавская, КСТ «Радуга», участок 23</t>
  </si>
  <si>
    <t>353800, Российская Федерация, Краснодарский край, Красноармейский район, станица Полтавская, КСТ «Радуга», участок 150</t>
  </si>
  <si>
    <t>353800, Российская Федерация, Краснодарский край, Красноармейский район, станица Полтавская, КСТ «Радуга», участок 44</t>
  </si>
  <si>
    <t>353800, Российская Федерация, Краснодарский край, Красноармейский район, станица Полтавская, КСТ «Радуга», участок 82</t>
  </si>
  <si>
    <t>353800, Российская Федерация, Краснодарский край, Красноармейский район, станица Полтавская, КСТ «Радуга», участок 71</t>
  </si>
  <si>
    <t>23:13:0103063:16</t>
  </si>
  <si>
    <t>памятник "Воин", иное сооружение, железобетонный, год ввода в эксплуатацию 1970. Памаятник "Воин" представляет собой памятник из кирпичного постамента со статуей  Н=2,10 с надписью</t>
  </si>
  <si>
    <t>14.05.2012 запись регистрации № 23-23-24/2012-406</t>
  </si>
  <si>
    <t>3,320 м</t>
  </si>
  <si>
    <t>Категория земель: земли населенных пунктов, предназначенный для садоводства, площадью 800 кв. м., с кадастровым номером 23:13:0108012:72;</t>
  </si>
  <si>
    <t>Категория земель: земли населенных пунктов, предназначенный для садоводства, площадью 800 кв. м., с кадастровым номером 23:13:0108012:66;</t>
  </si>
  <si>
    <t>Категория земель: земли населенных пунктов, предназначенный для садоводства, площадью 800 кв. м., с кадастровым номером 23:13:0108012:143</t>
  </si>
  <si>
    <t>Категория земель: земли населенных пунктов, предназначенный для садоводства, площадью 800 кв. м., с кадастровым номером 23:13:0108012:136;</t>
  </si>
  <si>
    <t>Категория земель: земли населенных пунктов, предназначенный для садоводства, площадью 800 кв. м., с кадастровым номером 23:13:0108012:77;</t>
  </si>
  <si>
    <t>Категория земель: земли населенных пунктов, предназначенный для садоводства, площадью 600 кв. м., с кадастровым номером 23:13:0107004:108</t>
  </si>
  <si>
    <t>Категория земель: земли населенных пунктов, предназначенный для садоводства, площадью 600 кв. м., с кадастровым номером 23:13:0107004:158</t>
  </si>
  <si>
    <t>353800, Российская Федерация, Краснодарский край, Красноармейский район, станица Полтавская, Коммунистическая, 238/1</t>
  </si>
  <si>
    <t>353800, Российская Федерация, Краснодарский край, Красноармейский район, станица Полтавская, северная окраина станицы Полтавской</t>
  </si>
  <si>
    <t>нежилое помещение-гараж для хранения служебного транспорта, кирпичное, этажность 1, подземная этажность 0, ворота металлические, крыша -шифер,  общая площадь 26 кв. м. по внутреннему обмеру 6,64*3,97-0,4*0,4-0,63-0,4; наружный объем 4,52*7,5 м, площадь наружная 33,9 кв. м, высота 3,25 м, объем 110 кв.м. Фундамент бетонный ленточный, стены наружные кирпичные, перегородки отсуствуют, перекрытия чердачные железобетонные плиты перекрытия, кровля из шифера по деревянным балкам, полы бетонные, окна отсуствуют, ворота металлические окрашенные, год постройки 1972, число этажей 1.</t>
  </si>
  <si>
    <t>23:13:0106007:12</t>
  </si>
  <si>
    <t>23:13:0106007:10</t>
  </si>
  <si>
    <t>23:13:0106007:11</t>
  </si>
  <si>
    <t>23:13:0103069:12</t>
  </si>
  <si>
    <t>23:13:0102004:2</t>
  </si>
  <si>
    <t>23:13:0103063:9</t>
  </si>
  <si>
    <t>Проезд от  ул.Таманской к д. № 137 по ул. Таманской</t>
  </si>
  <si>
    <t>Проезд от  ул.Таманской к д. № 30 по ул. Просвещения</t>
  </si>
  <si>
    <t>Проезд от  ул.Таманской к д. № 32/1 по ул. Просвещения</t>
  </si>
  <si>
    <t>Проезд от  ул.Таманской к д. № 32/2 по ул. Просвещения</t>
  </si>
  <si>
    <t>Проезд от  ул.Таманской к д. № 34 по ул. Просвещения</t>
  </si>
  <si>
    <t>Проезд от  ул.Таманской к д. № 36 по ул. Просвещения</t>
  </si>
  <si>
    <t>Проезд от  ул.Таманской к д. № 38 по ул. Просвещения</t>
  </si>
  <si>
    <t>Проезд от  ул.Просвещения к дворовым территориям многоквартирных домов № 53, 55, 57, 59 по ул. Просвещения , домов № 74, 76, 78, 80 до ул. Кубанской</t>
  </si>
  <si>
    <t>Проезд от  ул.Просвещения к дворовым территориям многоквартирных домов № 59 кор 6 по ул. Просвещения , домов №139 по ул. Таманской</t>
  </si>
  <si>
    <t>Проект реконструкции помещений кинотеатра им. Ковтюха</t>
  </si>
  <si>
    <t>353800, Российская Федерация, Краснодарский край, Красноармейский район, станица Полтавская, ул. Набережная, № 165, кв. 37</t>
  </si>
  <si>
    <t>Российская Федерация, Краснодарский край, Красноармейский район, станица Полтавская, ул. Просвещения от ул. Комсомольской до ул. Пионерской</t>
  </si>
  <si>
    <t>085.1.0029</t>
  </si>
  <si>
    <t>Российская Федерация, Краснодарский край, Красноармейский район, станица Полтавская,ул Набережная, 179</t>
  </si>
  <si>
    <t>085.1.034</t>
  </si>
  <si>
    <t>Российская Федерация, Краснодарский край, Красноармейский район, станица Полтавская, ул. Жлобы</t>
  </si>
  <si>
    <t>085.1.0037</t>
  </si>
  <si>
    <t>Российская Федерация, Краснодарский край, Красноармейский район, станица Полтавская, ул. Красная</t>
  </si>
  <si>
    <t>085.1.0038</t>
  </si>
  <si>
    <t>Российская Федерация, Краснодарский край, Красноармейский район, станица Полтавская, ул.Красная</t>
  </si>
  <si>
    <t>085.1.0039</t>
  </si>
  <si>
    <t>085.1.0040</t>
  </si>
  <si>
    <t>085.1.0041</t>
  </si>
  <si>
    <t>085.1.0042</t>
  </si>
  <si>
    <t>085.1.0043</t>
  </si>
  <si>
    <t>Биотуалет стационарный "БиоСет"</t>
  </si>
  <si>
    <t>Вазон</t>
  </si>
  <si>
    <t>Велосипедная стоянка</t>
  </si>
  <si>
    <t>Выставочный модуль</t>
  </si>
  <si>
    <t>Горка</t>
  </si>
  <si>
    <t xml:space="preserve">Жалюзи вертикальные </t>
  </si>
  <si>
    <t>Жалюзи вертикальные (мультифактурные)</t>
  </si>
  <si>
    <t>Качели</t>
  </si>
  <si>
    <t>Качели одинарные цепная подвеска (стандартный)</t>
  </si>
  <si>
    <t>Качель-качалка</t>
  </si>
  <si>
    <t>Качель кольцевая</t>
  </si>
  <si>
    <t>Наименование автомобильной дороги:пер. Полтавский; идентификационный номер автомобильной дороги: 03 223 810 ОП МП-103; протяженность 0,150 км, в том числе 0,150 км грунтовое покрытие</t>
  </si>
  <si>
    <t>Наименование автомобильной дороги:пер.Невский; идентификационный номер автомобильной дороги: 03 223 810 ОП МП -104; протяженность 0,110 км, в том числе 0,110 км гравийное покрытие</t>
  </si>
  <si>
    <t>Наименование автомобильной дороги: пер. М. Горького; идентификационный номер автомобильной дороги: 03 223 810 ОП МП -105; протяженность 0,260 км, в том числе 0,260 км гравийное покрытие</t>
  </si>
  <si>
    <t>Наименование автомобильной дороги:пер. Урожайный; идентификационный номер автомобильной дороги: 03 223 810 ОП МП-106; протяженность 0,070 км, в том числе 0,070 км грунтовое покрытие</t>
  </si>
  <si>
    <t>Наименование автомобильной дороги:пер. Дружбы; идентификационный номер автомобильной дороги: 03 223 810 ОП МП -107; протяженность 0,210 км, в том числе 0,210 км грунтовое покрытие</t>
  </si>
  <si>
    <t>Наименование автомобильной дороги:пер. Славянский; идентификационный номер автомобильной дороги: 03 223 810 ОП МП -108; протяженность 0,075 км, в том числе 0,075 км грунтовое покрытие</t>
  </si>
  <si>
    <t>Наименование автомобильной дороги:пер. К. Маркса; идентификационный номер автомобильной дороги: 03 223 810 ОП МП -109; протяженность 0,150 км, в том числе 0,150 км грунтовое покрытие</t>
  </si>
  <si>
    <t>Наименование автомобильной дороги:пер.Базарный; идентификационный номер автомобильной дороги: 03 223 810 ОП МП -110; протяженность 0,270 км, в том числе 0,270 км асфальтобетонное покрытие</t>
  </si>
  <si>
    <t>Проезд на территории нового кладбища (0,9 км гравий)</t>
  </si>
  <si>
    <t>353800, Российская Федерация, Краснодарский край, Красноармейский район, станица Полтавская, ул. Таманская</t>
  </si>
  <si>
    <t>353800, Российская Федерация, Краснодарский край, Красноармейский район, станица Полтавская, ул. Ковтюха</t>
  </si>
  <si>
    <t>353800, Российская Федерация, Краснодарский край, Красноармейский район, станица Полтавская, КСТ «Радуга», участок 155</t>
  </si>
  <si>
    <t>353800, Российская Федерация, Краснодарский край, Красноармейский район, станица Полтавская, СТ «Радуга», участок № 3</t>
  </si>
  <si>
    <t>автомобильная дорога ул. Комсомольская</t>
  </si>
  <si>
    <t>автомобильная дорога ул. Спокойная</t>
  </si>
  <si>
    <t>автомобильная дорога ул. Киевская</t>
  </si>
  <si>
    <t>автомобильная дорога ул. Калинина</t>
  </si>
  <si>
    <t>автомобильная дорога пер. Западный</t>
  </si>
  <si>
    <t>30.07.2014 г. запись регистрации № 23-23-24/036/2014-467</t>
  </si>
  <si>
    <t>26.01.2011 г запись регистрации № 23-23-24/123/2010-077</t>
  </si>
  <si>
    <t>Наименование автомобильной дороги:ул. ул. Молодежная  ; идентификационный номер автомобильной дороги: 03 223 810 ОП МП-011; протяженность 0,500 км, в том числе 0,300 км асфальтобетонное покрытие,  0,200 км грунтовое покрытие</t>
  </si>
  <si>
    <t>Наименование автомобильной дороги:пер. Светлый ; идентификационный номер автомобильной дороги: 03 223 810 ОП МП-012; протяженность0,630 км, в том числе  0,630 км гравийное покрытие;</t>
  </si>
  <si>
    <t>Наименование автомобильной дороги:ул. Интернациональная ; идентификационный номер автомобильной дороги: 03 223 810 ОП МП-013; протяженность 3,970 км, в том числе  3,500 км асфальтобетонное покрытие, 0,470 км гравийное покрытие;</t>
  </si>
  <si>
    <t>Наименование автомобильной дороги:пер. Строительный ; идентификационный номер автомобильной дороги: 03 223 810 ОП МП-014; протяженность 0,730 км, в том числе 0,730 км асфальтобетонное покрытие</t>
  </si>
  <si>
    <t xml:space="preserve">Наименование автомобильной дороги:ул.Фурманова ; идентификационный номер автомобильной дороги: 03 223 810 ОП МП-015; протяженность 0,900 км, в том числе 0,500 км асфальтобетонное покрытие, 0,400 км гравийное покрытие; </t>
  </si>
  <si>
    <t xml:space="preserve">Наименование автомобильной дороги:ул. Коммунистическая  ; идентификационный номер автомобильной дороги: 03 223 810 ОП МП-016; протяженность 4,360 км, в том числе 1,430 км асфальтобетонное покрытие, 2,930 км гравийное покрытие; </t>
  </si>
  <si>
    <t>Наименование автомобильной дороги:ул.Ленина  ; идентификационный номер автомобильной дороги: 03 223 810 ОП МП-017; протяженность 6,380 км, в том числе 4,680 км асфальтобетонное покрытие, 1,000 км гравийное покрытие; 0,700 км грунтовое покрытие</t>
  </si>
  <si>
    <t xml:space="preserve">Наименование автомобильной дороги:ул. Маяковского ; идентификационный номер автомобильной дороги: 03 223 810 ОП МП-18; протяженность 0,650 км, в том числе , 0,650 км гравийное покрытие; </t>
  </si>
  <si>
    <t xml:space="preserve">Наименование автомобильной дороги:пер. Кооператоров ; идентификационный номер автомобильной дороги: 03 223 810 ОП МП-019; протяженность 0,500 км, в том числе , 0,500 км гравийное покрытие; </t>
  </si>
  <si>
    <t>Наименование автомобильной дороги:ул. Центральная; идентификационный номер автомобильной дороги: 03 223 810 ОП МП-059; протяженность 4,511 км, в том числе 2,881 км асфальтобетонное покрытие, 1,630 гравий</t>
  </si>
  <si>
    <t xml:space="preserve">Наименование автомобильной дороги:ул .Зеленая   ; идентификационный номер автомобильной дороги: 03 223 810 ОП МП-060; протяженность 1,000 км, в том числе 1,000 км асфальтобетонное покрытие, </t>
  </si>
  <si>
    <t>Наименование автомобильной дороги:ул. Полевая; идентификационный номер автомобильной дороги: 03 223 810 ОП МП-061; протяженность 1,320 км, в том числе 1,320 км грунтовое покрытие</t>
  </si>
  <si>
    <t>Наименование автомобильной дороги:ул. Тельмана ; идентификационный номер автомобильной дороги: 03 223 810 ОП МП-062; протяженность 3,930 км, в том числе 3,400 км асфальтобетонное покрытие, 0,530 км гравийное покрытие; (включает в себя дорогу к свалке твердых бытовых отходов 2,5 км асфальтобетонного покрытия по ул. Тельмана)</t>
  </si>
  <si>
    <t xml:space="preserve">Наименование автомобильной дороги:ул. Школьная; идентификационный номер автомобильной дороги: 03 223 810 ОП МП-063; протяженность 1,450 км, в том числе 0,450 км асфальтобетонное покрытие, 1,000 км гравийное покрытие; </t>
  </si>
  <si>
    <t xml:space="preserve">Наименование автомобильной дороги:ул. Кирова; идентификационный номер автомобильной дороги: 03 223 810 ОП МП-064; протяженность 1,200 км, в том числе 1,200 км гравийное покрытие; </t>
  </si>
  <si>
    <t xml:space="preserve">Наименование автомобильной дороги: ул. Колхозная; идентификационный номер автомобильной дороги: 03 223 810 ОП МП-065; протяженность 1,520 км, в том числе 0,580 км асфальтобетонное покрытие, 0,940 км гравийное покрытие; </t>
  </si>
  <si>
    <t>Наименование автомобильной дороги:пер. Кубанский; идентификационный номер автомобильной дороги: 03 223 810 ОП МП-066; протяженность 0,270 км, в том числе 0,270 км грунтовое покрытие</t>
  </si>
  <si>
    <t xml:space="preserve">от 26.02.2015 года № 6/1 в редакции решения
Совета Полтавского
сельского поселения
Красноармейского района
от 26.11.2016№ 16/6»
</t>
  </si>
  <si>
    <t>Раздел 3</t>
  </si>
  <si>
    <t>Сведения о муниципальных унитарных предприятиях, муниципальных учреждениях, хозяйственных обществ,</t>
  </si>
  <si>
    <t>товариществах, акции, доли (вклады) в уставном (складочном) капитале которых принадлежат мунциипальному</t>
  </si>
  <si>
    <t>Полное наименование и организационно-правовая форма юридического лица</t>
  </si>
  <si>
    <t>Адрес (местонахождение)</t>
  </si>
  <si>
    <t>Реквизиты документа-основания создания юридического лица (участия муниципального образования в создании (уставном капитале) юридического лица)</t>
  </si>
  <si>
    <t>Размер уставного фонда (для муниципальных унитарных предприятий)</t>
  </si>
  <si>
    <t>Размер доли, принадлежащей муниципальному образованию в уставном (складочном) капитале, в процентах (для  хозяйственных обществ и товариществ)</t>
  </si>
  <si>
    <t>Данные о первоначальной (балансовой) и остаточной стоимости основных средств (фондов) (для муниципальных учреждений и муниципальных унитарных предприятий)</t>
  </si>
  <si>
    <t>Среднесписочная численность работников (для муниципальных учреждений и муниципальных унитарных предприятий)</t>
  </si>
  <si>
    <t>Основной государственный регистрационный номер  и дата государственной регистрации</t>
  </si>
  <si>
    <t>Муниципальное предприятие "Благоустройство" Полтавского сельского поселения</t>
  </si>
  <si>
    <t>353800, Краснодарский коай, Красноармейский район, станица Полтавская, ул. Красная, 120</t>
  </si>
  <si>
    <t>2072336008810 от 10.07.2007 года</t>
  </si>
  <si>
    <t>постановление главы Красноармейского района от 16.07.2001 года № 335</t>
  </si>
  <si>
    <t>ВСЕГО движимое имущество</t>
  </si>
  <si>
    <t>Категория земель: земли населенных пунктов, предназначенный для размещения могилы М.Н. Лысенко, площадью 5 кв. м., с кадастровым номером 23:13:0106007:10</t>
  </si>
  <si>
    <t>Категория земель: земли населенных пунктов, предназначенный для размещения мемориала погибшим во время Великой Отечественной войны, площадью 80 кв. м., с кадастровым номером 23:13:0106007:11</t>
  </si>
  <si>
    <r>
      <t>земельный участок</t>
    </r>
    <r>
      <rPr>
        <sz val="10"/>
        <rFont val="Times New Roman"/>
        <family val="1"/>
        <charset val="204"/>
      </rPr>
      <t>, расположенный по адресу: Категория земель: земли населенных пунктов, предназначенный для размещения административного здания, площадью 750 кв. м., с кадастровым номером 23:13:0103069:12</t>
    </r>
  </si>
  <si>
    <t xml:space="preserve"> Категория земель: земли населенных пунктов, предназначенный для индивидуального жилищного строительства, площадью 1000 кв. м., с кадастровым номером 23:13:0102004:2;</t>
  </si>
  <si>
    <t>Категория земель: земли населенных пунктов, предназначенный для размещения парка культуры и отдыха, площадью 30376 кв. м., с кадастровым номером 23:13:0103063:9</t>
  </si>
  <si>
    <t>Категория земель: земли населенных пунктов, предназначенный для садоводства, площадью 800 кв. м., с кадастровым номером 23:13:0103014:249</t>
  </si>
  <si>
    <t>Категория земель: земли населенных пунктов, предназначенный для садоводства, площадью 800 кв. м., с кадастровым номером 23:13:0103014:109</t>
  </si>
  <si>
    <t>Категория земель: земли населенных пунктов, предназначенный для садоводства, площадью 800 кв. м., с кадастровым номером 23:13:0103014:206</t>
  </si>
  <si>
    <t>Категория земель: земли населенных пунктов, предназначенный для садоводства, площадью 810 кв. м., с кадастровым номером 23:13:0103014:0008</t>
  </si>
  <si>
    <t>Категория земель: земли населенных пунктов, предназначенный для ведения личного подсобного хозяйства 955 кв. м., с кадастровым номером 23:13:0106033:13;</t>
  </si>
  <si>
    <t>Категория земель: земли населенных пунктов, предназначенный для индивидуального жилищного строительства, площадью 1000 кв. м., с кадастровым номером 23:13:0106021:27;</t>
  </si>
  <si>
    <t>353800, Российская Федерация, Краснодарский край, Красноармейский район, станица Полтавская, КСТ «Радуга», участок 159</t>
  </si>
  <si>
    <t>353800, Российская Федерация, Краснодарский край, Красноармейский район, станица Полтавская, КСТ «Радуга», участок 48</t>
  </si>
  <si>
    <t>353800, Российская Федерация, Краснодарский край, Красноармейский район, станица Полтавская, КСТ «Радуга», участок 54</t>
  </si>
  <si>
    <t>353800, Российская Федерация, Краснодарский край, Красноармейский район, станица Полтавская, КСТ «Радуга», участок 47</t>
  </si>
  <si>
    <t>353800, Российская Федерация, Краснодарский край, Красноармейский район, станица Полтавская, КСТ «Радуга», участок 38</t>
  </si>
  <si>
    <t>353800, Российская Федерация, Краснодарский край, Красноармейский район, станица Полтавская,ул. Ковтюха, 11</t>
  </si>
  <si>
    <t>353800, Российская Федерация, Краснодарский край, Красноармейский район, станица Полтавская,ул. Набережная, 179, владение 1</t>
  </si>
  <si>
    <t>353800, Российская Федерация, Краснодарский край, Красноармейский район, станица Полтавская, КСТ «Радуга», участок 76</t>
  </si>
  <si>
    <t>353800, Российская Федерация, Краснодарский край, Красноармейский район, станица Полтавская, КСТ «Радуга», участок 122</t>
  </si>
  <si>
    <t>353800, Российская Федерация, Краснодарский край, Красноармейский район, станица Полтавская, Красная, 145</t>
  </si>
  <si>
    <t xml:space="preserve"> 101.12 (Нежилые помещения (здания и сооружения) - недвижимое имущество учреждения)</t>
  </si>
  <si>
    <t xml:space="preserve"> 101.12 (Нежилые помещения (здания и сооружения) - недвижимое имущество учреждения) (Муниципальное казенное  учреждение культуры "Полтавская детская библиотека")</t>
  </si>
  <si>
    <t xml:space="preserve">  101.12 (Нежилые помещения (здания и сооружения) - недвижимое имущество учреждения)(Муниципальное казенное учреждения культуры "Музей станицы Полтавской")</t>
  </si>
  <si>
    <t xml:space="preserve"> 101.12 (Нежилые помещения (здания и сооружения) - недвижимое имущество учреждения) (Муниципальное  казенное учреждение культуры "Полтавская сельская библиотека")</t>
  </si>
  <si>
    <t xml:space="preserve"> 101.12 (Нежилые помещения (здания и сооружения) - недвижимое имущество учреждения) (Муниципальное казенное учреждения культуры "Полтавский культурный центр")</t>
  </si>
  <si>
    <t>101.13 (Инвестиционная недвижимость - недвижимое имущество учреждения)</t>
  </si>
  <si>
    <t>101.33 (Инвестиционная недвижимость - иное движимое имущество учреждения)</t>
  </si>
  <si>
    <t>101.34 (Машины и оборудование - иное движимое имущество учреждения)</t>
  </si>
  <si>
    <t>353800, Российская Федерация, Краснодарский край, Красноармейский район, станица Полтавская, ул. Бунина</t>
  </si>
  <si>
    <t>353800, Российская Федерация, Краснодарский край, Красноармейский район, станица Полтавская, ул. Лермонтова</t>
  </si>
  <si>
    <t>353800, Российская Федерация, Краснодарский край, Красноармейский район, станица Полтавская, ул. Гоголя</t>
  </si>
  <si>
    <t>353800, Российская Федерация, Краснодарский край, Красноармейский район, станица Полтавская, ул. Блока</t>
  </si>
  <si>
    <t>24.12.2015 запись регистрации № 23-23/024-23/024/600/2015-3436/1</t>
  </si>
  <si>
    <t>20.06.2012 запись регистрации № 23-23-24/033/2012-424</t>
  </si>
  <si>
    <t>решение Красноармейского районного суда Краснодарского края № 2-593 от 25.04.2012</t>
  </si>
  <si>
    <t>3200 м</t>
  </si>
  <si>
    <t>23:13:0103014:324</t>
  </si>
  <si>
    <t>23:13:0104012:98</t>
  </si>
  <si>
    <t xml:space="preserve"> 353800, Российская Федерация, Краснодарский край, Красноармейский район, станица Полтавская, пер. Мелиораторов</t>
  </si>
  <si>
    <t xml:space="preserve">353800, Российская Федерация, Краснодарский край, Красноармейский район, станица Полтавская, ул. Просвещения </t>
  </si>
  <si>
    <t>353800, Российская Федерация, Краснодарский край, Красноармейский район, станица Полтавская, ул. Молодежная</t>
  </si>
  <si>
    <t>353800, Российская Федерация, Краснодарский край, Красноармейский район, станица Полтавская, пер. Светлый</t>
  </si>
  <si>
    <t>353800, Российская Федерация, Краснодарский край, Красноармейский район, станица Полтавская, пер. Строительный</t>
  </si>
  <si>
    <t>353800, Российская Федерация, Красноадарский край, станица Полтавская, ул.Фурманова</t>
  </si>
  <si>
    <t xml:space="preserve">353800, Российская Федерация, Краснодарский край, Красноармейский район, станица Полтавская, ул. Коммунистическая . </t>
  </si>
  <si>
    <t xml:space="preserve">Российская Федерация, Краснодарский край, Красноармейский район, станица Полтавская, ул.Ленина </t>
  </si>
  <si>
    <t>353800, Российская Федерация, Краснодарский край, Красноармейский район, станица Полтавская,ул. Маяковского</t>
  </si>
  <si>
    <t>353800, Российская Федерация, Краснодарский край, Красноармейский район, станица Полтавская,пер. Кооператоров</t>
  </si>
  <si>
    <t>353800, Российская Федерация, Краснодарский край, Красноармейский район, станица Полтавская, пер. Солнечный</t>
  </si>
  <si>
    <t>353800, Российская Федерация, Краснодарский край, Красноармейский район, станица Полтавская, пер. Экскаваторный</t>
  </si>
  <si>
    <t>353800, Российская Федерация, Краснодарский край, Красноармейский район, станица Полтавская, ул. Московская</t>
  </si>
  <si>
    <t>353800, Российская Федерация, Краснодарский край, Красноармейский район, станица Полтавская, ул. Войкова</t>
  </si>
  <si>
    <t>353800, Российская Федерация, Краснодарский край, Красноармейский район, станица Полтавская, ул. Казачья</t>
  </si>
</sst>
</file>

<file path=xl/styles.xml><?xml version="1.0" encoding="utf-8"?>
<styleSheet xmlns="http://schemas.openxmlformats.org/spreadsheetml/2006/main">
  <numFmts count="3">
    <numFmt numFmtId="43" formatCode="_-* #,##0.00\ _₽_-;\-* #,##0.00\ _₽_-;_-* &quot;-&quot;??\ _₽_-;_-@_-"/>
    <numFmt numFmtId="164" formatCode="_-* #,##0.00_р_._-;\-* #,##0.00_р_._-;_-* &quot;-&quot;??_р_._-;_-@_-"/>
    <numFmt numFmtId="165" formatCode="_-* #,##0_р_._-;\-* #,##0_р_._-;_-* &quot;-&quot;??_р_._-;_-@_-"/>
  </numFmts>
  <fonts count="16">
    <font>
      <sz val="10"/>
      <name val="Arial Cyr"/>
      <charset val="204"/>
    </font>
    <font>
      <sz val="8"/>
      <name val="Arial Cyr"/>
      <charset val="204"/>
    </font>
    <font>
      <sz val="10"/>
      <name val="Times New Roman"/>
      <family val="1"/>
      <charset val="204"/>
    </font>
    <font>
      <sz val="14"/>
      <name val="Times New Roman"/>
      <family val="1"/>
      <charset val="204"/>
    </font>
    <font>
      <sz val="10"/>
      <name val="Arial Cyr"/>
      <charset val="204"/>
    </font>
    <font>
      <b/>
      <sz val="10"/>
      <name val="Times New Roman"/>
      <family val="1"/>
      <charset val="204"/>
    </font>
    <font>
      <sz val="10"/>
      <color indexed="8"/>
      <name val="Times New Roman"/>
      <family val="1"/>
      <charset val="204"/>
    </font>
    <font>
      <sz val="12"/>
      <name val="Times New Roman"/>
      <family val="1"/>
    </font>
    <font>
      <sz val="10"/>
      <name val="Times New Roman"/>
      <family val="1"/>
    </font>
    <font>
      <b/>
      <sz val="14"/>
      <name val="Times New Roman"/>
      <family val="1"/>
    </font>
    <font>
      <sz val="10"/>
      <color indexed="63"/>
      <name val="Times New Roman"/>
      <family val="1"/>
      <charset val="204"/>
    </font>
    <font>
      <sz val="8"/>
      <color indexed="8"/>
      <name val="Tahoma"/>
      <charset val="1"/>
    </font>
    <font>
      <b/>
      <i/>
      <sz val="8"/>
      <color indexed="8"/>
      <name val="Tahoma"/>
      <charset val="1"/>
    </font>
    <font>
      <i/>
      <sz val="8"/>
      <color indexed="8"/>
      <name val="Tahoma"/>
      <family val="2"/>
      <charset val="204"/>
    </font>
    <font>
      <b/>
      <sz val="7"/>
      <color indexed="8"/>
      <name val="Tahoma"/>
      <charset val="1"/>
    </font>
    <font>
      <i/>
      <sz val="8"/>
      <color indexed="8"/>
      <name val="Tahoma"/>
      <charset val="1"/>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15"/>
        <bgColor indexed="64"/>
      </patternFill>
    </fill>
    <fill>
      <patternFill patternType="solid">
        <fgColor indexed="5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8"/>
      </right>
      <top style="medium">
        <color indexed="8"/>
      </top>
      <bottom style="medium">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8"/>
      </left>
      <right style="thin">
        <color indexed="8"/>
      </right>
      <top style="medium">
        <color indexed="8"/>
      </top>
      <bottom style="medium">
        <color indexed="8"/>
      </bottom>
      <diagonal/>
    </border>
  </borders>
  <cellStyleXfs count="2">
    <xf numFmtId="0" fontId="0" fillId="0" borderId="0"/>
    <xf numFmtId="164" fontId="4" fillId="0" borderId="0" applyFont="0" applyFill="0" applyBorder="0" applyAlignment="0" applyProtection="0"/>
  </cellStyleXfs>
  <cellXfs count="158">
    <xf numFmtId="0" fontId="0" fillId="0" borderId="0" xfId="0"/>
    <xf numFmtId="0" fontId="2" fillId="0" borderId="0" xfId="0" applyFont="1" applyAlignment="1">
      <alignment horizontal="center"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top" wrapText="1"/>
    </xf>
    <xf numFmtId="0" fontId="3" fillId="0" borderId="0" xfId="0" applyFont="1" applyBorder="1" applyAlignment="1">
      <alignment horizontal="center" vertical="top" wrapText="1"/>
    </xf>
    <xf numFmtId="0" fontId="2" fillId="0" borderId="1" xfId="0" applyFont="1" applyFill="1" applyBorder="1" applyAlignment="1">
      <alignment wrapText="1"/>
    </xf>
    <xf numFmtId="1" fontId="2" fillId="0" borderId="1" xfId="0" applyNumberFormat="1" applyFont="1" applyFill="1" applyBorder="1" applyAlignment="1">
      <alignment wrapText="1"/>
    </xf>
    <xf numFmtId="164" fontId="2" fillId="0" borderId="1" xfId="1" applyFont="1" applyFill="1" applyBorder="1" applyAlignment="1">
      <alignment wrapText="1"/>
    </xf>
    <xf numFmtId="14" fontId="2" fillId="0" borderId="1" xfId="0" applyNumberFormat="1" applyFont="1" applyBorder="1" applyAlignment="1">
      <alignment horizontal="center" vertical="top" wrapText="1"/>
    </xf>
    <xf numFmtId="0" fontId="5" fillId="0" borderId="1" xfId="0" applyFont="1" applyFill="1" applyBorder="1" applyAlignment="1">
      <alignment wrapText="1"/>
    </xf>
    <xf numFmtId="0" fontId="5" fillId="0" borderId="1" xfId="0" applyFont="1" applyBorder="1" applyAlignment="1">
      <alignment horizontal="center" vertical="top" wrapText="1"/>
    </xf>
    <xf numFmtId="0" fontId="2" fillId="0" borderId="1" xfId="0" applyFont="1" applyFill="1" applyBorder="1" applyAlignment="1">
      <alignment horizontal="center" wrapText="1"/>
    </xf>
    <xf numFmtId="0" fontId="2" fillId="0" borderId="1" xfId="0" applyFont="1" applyFill="1" applyBorder="1"/>
    <xf numFmtId="0" fontId="5" fillId="0" borderId="1" xfId="0" applyFont="1" applyFill="1" applyBorder="1" applyAlignment="1">
      <alignment horizontal="center" wrapText="1"/>
    </xf>
    <xf numFmtId="0" fontId="2" fillId="0" borderId="1" xfId="0" applyFont="1" applyFill="1" applyBorder="1" applyAlignment="1">
      <alignment horizontal="justify" wrapText="1"/>
    </xf>
    <xf numFmtId="1" fontId="2" fillId="0" borderId="1" xfId="0" applyNumberFormat="1" applyFont="1" applyFill="1" applyBorder="1"/>
    <xf numFmtId="1" fontId="2" fillId="0" borderId="1" xfId="0" applyNumberFormat="1" applyFont="1" applyFill="1" applyBorder="1" applyAlignment="1">
      <alignment horizontal="center" wrapText="1"/>
    </xf>
    <xf numFmtId="164" fontId="2" fillId="0" borderId="1" xfId="1" applyFont="1" applyFill="1" applyBorder="1" applyAlignment="1"/>
    <xf numFmtId="14" fontId="2" fillId="0" borderId="1" xfId="0" applyNumberFormat="1" applyFont="1" applyFill="1" applyBorder="1" applyAlignment="1">
      <alignment horizontal="center" wrapText="1"/>
    </xf>
    <xf numFmtId="14" fontId="2" fillId="0" borderId="1" xfId="0" applyNumberFormat="1" applyFont="1" applyFill="1" applyBorder="1"/>
    <xf numFmtId="14" fontId="2" fillId="0" borderId="1" xfId="0" applyNumberFormat="1" applyFont="1" applyFill="1" applyBorder="1" applyAlignment="1">
      <alignment wrapText="1"/>
    </xf>
    <xf numFmtId="164" fontId="5" fillId="0" borderId="1" xfId="1" applyFont="1" applyFill="1" applyBorder="1" applyAlignment="1">
      <alignment wrapText="1"/>
    </xf>
    <xf numFmtId="2" fontId="2" fillId="0" borderId="1" xfId="0" applyNumberFormat="1" applyFont="1" applyFill="1" applyBorder="1"/>
    <xf numFmtId="164" fontId="2" fillId="0" borderId="0" xfId="1" applyFont="1" applyFill="1" applyAlignment="1">
      <alignment horizontal="left" vertical="top" wrapText="1"/>
    </xf>
    <xf numFmtId="164" fontId="2" fillId="0" borderId="1" xfId="1" applyFont="1" applyFill="1" applyBorder="1" applyAlignment="1">
      <alignment horizontal="center" vertical="top" wrapText="1"/>
    </xf>
    <xf numFmtId="164" fontId="5" fillId="0" borderId="2" xfId="1" applyFont="1" applyFill="1" applyBorder="1" applyAlignment="1">
      <alignment horizontal="center" vertical="top" wrapText="1"/>
    </xf>
    <xf numFmtId="164" fontId="2" fillId="0" borderId="1" xfId="1" applyFont="1" applyFill="1" applyBorder="1" applyAlignment="1">
      <alignment horizontal="left" vertical="top" wrapText="1"/>
    </xf>
    <xf numFmtId="0" fontId="2" fillId="0" borderId="1" xfId="1" applyNumberFormat="1" applyFont="1" applyFill="1" applyBorder="1" applyAlignment="1">
      <alignment horizontal="center" vertical="top" wrapText="1"/>
    </xf>
    <xf numFmtId="0" fontId="2" fillId="0" borderId="1" xfId="1" applyNumberFormat="1" applyFont="1" applyFill="1" applyBorder="1" applyAlignment="1">
      <alignment wrapText="1"/>
    </xf>
    <xf numFmtId="2" fontId="2" fillId="0" borderId="1" xfId="1" applyNumberFormat="1" applyFont="1" applyFill="1" applyBorder="1" applyAlignment="1">
      <alignment wrapText="1"/>
    </xf>
    <xf numFmtId="2" fontId="2" fillId="0" borderId="1" xfId="1"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0" fontId="2" fillId="0" borderId="3" xfId="0" applyFont="1" applyBorder="1" applyAlignment="1">
      <alignment horizontal="center" vertical="top" wrapText="1"/>
    </xf>
    <xf numFmtId="0" fontId="2" fillId="0" borderId="1" xfId="0" applyNumberFormat="1" applyFont="1" applyFill="1" applyBorder="1" applyAlignment="1">
      <alignment wrapText="1"/>
    </xf>
    <xf numFmtId="0" fontId="2" fillId="0" borderId="1" xfId="0" applyFont="1" applyFill="1" applyBorder="1" applyAlignment="1">
      <alignment horizontal="justify" vertical="top" wrapText="1"/>
    </xf>
    <xf numFmtId="0" fontId="2" fillId="0" borderId="0" xfId="0" applyFont="1" applyBorder="1" applyAlignment="1">
      <alignment horizontal="center" vertical="top" wrapText="1"/>
    </xf>
    <xf numFmtId="0" fontId="3" fillId="0" borderId="0" xfId="0" applyFont="1" applyAlignment="1">
      <alignment horizontal="left" vertical="top" wrapText="1"/>
    </xf>
    <xf numFmtId="0" fontId="2" fillId="0" borderId="0" xfId="0" applyFont="1" applyFill="1" applyAlignment="1">
      <alignment horizontal="left" vertical="top" wrapText="1"/>
    </xf>
    <xf numFmtId="14" fontId="2" fillId="0" borderId="1" xfId="0" applyNumberFormat="1" applyFont="1" applyFill="1" applyBorder="1" applyAlignment="1">
      <alignment horizontal="center" vertical="top" wrapText="1"/>
    </xf>
    <xf numFmtId="0" fontId="2" fillId="0" borderId="0" xfId="0" applyFont="1" applyBorder="1" applyAlignment="1">
      <alignment horizontal="left" vertical="top" wrapText="1"/>
    </xf>
    <xf numFmtId="0" fontId="2" fillId="0" borderId="0" xfId="0" applyFont="1" applyAlignment="1">
      <alignment vertical="top" wrapText="1"/>
    </xf>
    <xf numFmtId="0" fontId="3" fillId="0" borderId="0" xfId="0" applyFont="1" applyAlignment="1">
      <alignment vertical="top"/>
    </xf>
    <xf numFmtId="2" fontId="2" fillId="3" borderId="1" xfId="0" applyNumberFormat="1" applyFont="1" applyFill="1" applyBorder="1" applyAlignment="1">
      <alignment horizontal="center" vertical="top" wrapText="1"/>
    </xf>
    <xf numFmtId="164" fontId="2" fillId="3" borderId="1" xfId="1" applyFont="1" applyFill="1" applyBorder="1" applyAlignment="1">
      <alignment horizontal="center" vertical="top" wrapText="1"/>
    </xf>
    <xf numFmtId="164" fontId="2" fillId="3" borderId="1" xfId="1" applyFont="1" applyFill="1" applyBorder="1" applyAlignment="1">
      <alignment horizontal="left" vertical="top" wrapText="1"/>
    </xf>
    <xf numFmtId="0" fontId="5" fillId="0" borderId="1" xfId="0" applyFont="1" applyBorder="1" applyAlignment="1">
      <alignment horizontal="left" vertical="top" wrapText="1"/>
    </xf>
    <xf numFmtId="4" fontId="7" fillId="0" borderId="1" xfId="0" applyNumberFormat="1" applyFont="1" applyFill="1" applyBorder="1" applyAlignment="1">
      <alignment wrapText="1"/>
    </xf>
    <xf numFmtId="0" fontId="7" fillId="0" borderId="1" xfId="0" applyFont="1" applyFill="1" applyBorder="1" applyAlignment="1"/>
    <xf numFmtId="4" fontId="7" fillId="0" borderId="1" xfId="0" applyNumberFormat="1" applyFont="1" applyFill="1" applyBorder="1" applyAlignment="1"/>
    <xf numFmtId="164" fontId="2" fillId="0" borderId="0" xfId="1" applyFont="1" applyFill="1" applyBorder="1" applyAlignment="1">
      <alignment horizontal="center" vertical="top" wrapText="1"/>
    </xf>
    <xf numFmtId="4" fontId="8" fillId="0" borderId="1" xfId="0" applyNumberFormat="1" applyFont="1" applyFill="1" applyBorder="1" applyAlignment="1"/>
    <xf numFmtId="0" fontId="11" fillId="2" borderId="4" xfId="0" applyNumberFormat="1" applyFont="1" applyFill="1" applyBorder="1" applyAlignment="1">
      <alignment horizontal="center" vertical="top" wrapText="1"/>
    </xf>
    <xf numFmtId="4" fontId="12" fillId="2" borderId="1" xfId="0" applyNumberFormat="1" applyFont="1" applyFill="1" applyBorder="1" applyAlignment="1">
      <alignment vertical="top" wrapText="1"/>
    </xf>
    <xf numFmtId="0" fontId="11" fillId="2" borderId="1" xfId="0" applyNumberFormat="1" applyFont="1" applyFill="1" applyBorder="1" applyAlignment="1">
      <alignment vertical="top" wrapText="1"/>
    </xf>
    <xf numFmtId="4" fontId="6" fillId="2" borderId="1" xfId="0" applyNumberFormat="1" applyFont="1" applyFill="1" applyBorder="1" applyAlignment="1">
      <alignment vertical="top" wrapText="1"/>
    </xf>
    <xf numFmtId="4" fontId="6" fillId="2" borderId="3" xfId="0" applyNumberFormat="1" applyFont="1" applyFill="1" applyBorder="1" applyAlignment="1">
      <alignment vertical="top" wrapText="1"/>
    </xf>
    <xf numFmtId="14" fontId="6" fillId="2" borderId="1" xfId="0" applyNumberFormat="1" applyFont="1" applyFill="1" applyBorder="1" applyAlignment="1">
      <alignment vertical="top" wrapText="1"/>
    </xf>
    <xf numFmtId="0" fontId="2" fillId="4" borderId="0" xfId="0" applyFont="1" applyFill="1" applyAlignment="1">
      <alignment horizontal="left" vertical="top" wrapText="1"/>
    </xf>
    <xf numFmtId="0" fontId="12" fillId="2" borderId="1" xfId="0" applyNumberFormat="1" applyFont="1" applyFill="1" applyBorder="1" applyAlignment="1">
      <alignment vertical="top" wrapText="1"/>
    </xf>
    <xf numFmtId="0" fontId="5" fillId="0" borderId="0" xfId="0" applyFont="1" applyAlignment="1">
      <alignment horizontal="left" vertical="top" wrapText="1"/>
    </xf>
    <xf numFmtId="43" fontId="5" fillId="0" borderId="1" xfId="0" applyNumberFormat="1" applyFont="1" applyBorder="1" applyAlignment="1">
      <alignment horizontal="left" vertical="top" wrapText="1"/>
    </xf>
    <xf numFmtId="4" fontId="15" fillId="2" borderId="3" xfId="0" applyNumberFormat="1" applyFont="1" applyFill="1" applyBorder="1" applyAlignment="1">
      <alignment vertical="top" wrapText="1"/>
    </xf>
    <xf numFmtId="4" fontId="15" fillId="2" borderId="1" xfId="0" applyNumberFormat="1" applyFont="1" applyFill="1" applyBorder="1" applyAlignment="1">
      <alignment vertical="top" wrapText="1"/>
    </xf>
    <xf numFmtId="0" fontId="15" fillId="2" borderId="3" xfId="0" applyNumberFormat="1" applyFont="1" applyFill="1" applyBorder="1" applyAlignment="1">
      <alignment vertical="top" wrapText="1"/>
    </xf>
    <xf numFmtId="0" fontId="15" fillId="2" borderId="1" xfId="0" applyNumberFormat="1" applyFont="1" applyFill="1" applyBorder="1" applyAlignment="1">
      <alignment vertical="top" wrapText="1"/>
    </xf>
    <xf numFmtId="0" fontId="6" fillId="2" borderId="1" xfId="0" applyNumberFormat="1" applyFont="1" applyFill="1" applyBorder="1" applyAlignment="1">
      <alignment vertical="top" wrapText="1"/>
    </xf>
    <xf numFmtId="0" fontId="6" fillId="2" borderId="5" xfId="0" applyNumberFormat="1" applyFont="1" applyFill="1" applyBorder="1" applyAlignment="1">
      <alignment horizontal="center" vertical="top" wrapText="1"/>
    </xf>
    <xf numFmtId="0" fontId="5" fillId="0" borderId="1" xfId="0" applyFont="1" applyBorder="1" applyAlignment="1">
      <alignment horizontal="center" wrapText="1"/>
    </xf>
    <xf numFmtId="1" fontId="5" fillId="0" borderId="1" xfId="0" applyNumberFormat="1" applyFont="1" applyBorder="1" applyAlignment="1">
      <alignment horizontal="center" wrapText="1"/>
    </xf>
    <xf numFmtId="0" fontId="2" fillId="5" borderId="0" xfId="0" applyFont="1" applyFill="1" applyAlignment="1">
      <alignment horizontal="left" vertical="top" wrapText="1"/>
    </xf>
    <xf numFmtId="4" fontId="13" fillId="2" borderId="3" xfId="0" applyNumberFormat="1" applyFont="1" applyFill="1" applyBorder="1" applyAlignment="1">
      <alignment vertical="top" wrapText="1"/>
    </xf>
    <xf numFmtId="0" fontId="13" fillId="2" borderId="3" xfId="0" applyNumberFormat="1" applyFont="1" applyFill="1" applyBorder="1" applyAlignment="1">
      <alignment vertical="top" wrapText="1"/>
    </xf>
    <xf numFmtId="2" fontId="2" fillId="3" borderId="1" xfId="0" applyNumberFormat="1" applyFont="1" applyFill="1" applyBorder="1" applyAlignment="1">
      <alignment horizontal="center" wrapText="1"/>
    </xf>
    <xf numFmtId="0" fontId="2" fillId="0" borderId="3" xfId="0" applyFont="1" applyBorder="1" applyAlignment="1">
      <alignment horizontal="left" vertical="top" wrapText="1"/>
    </xf>
    <xf numFmtId="4" fontId="2" fillId="3" borderId="1" xfId="0" applyNumberFormat="1" applyFont="1" applyFill="1" applyBorder="1" applyAlignment="1">
      <alignment horizontal="left" vertical="top" wrapText="1"/>
    </xf>
    <xf numFmtId="4" fontId="14" fillId="2" borderId="6" xfId="0" applyNumberFormat="1" applyFont="1" applyFill="1" applyBorder="1" applyAlignment="1">
      <alignment horizontal="right" vertical="top" wrapText="1"/>
    </xf>
    <xf numFmtId="43" fontId="2" fillId="0" borderId="0" xfId="0" applyNumberFormat="1" applyFont="1" applyAlignment="1">
      <alignment horizontal="left" vertical="top" wrapText="1"/>
    </xf>
    <xf numFmtId="4" fontId="14" fillId="2" borderId="7" xfId="0" applyNumberFormat="1" applyFont="1" applyFill="1" applyBorder="1" applyAlignment="1">
      <alignment horizontal="right" vertical="top" wrapText="1"/>
    </xf>
    <xf numFmtId="4" fontId="14" fillId="2" borderId="8" xfId="0" applyNumberFormat="1" applyFont="1" applyFill="1" applyBorder="1" applyAlignment="1">
      <alignment vertical="top" wrapText="1"/>
    </xf>
    <xf numFmtId="4" fontId="14" fillId="2" borderId="9" xfId="0" applyNumberFormat="1" applyFont="1" applyFill="1" applyBorder="1" applyAlignment="1">
      <alignment vertical="top" wrapText="1"/>
    </xf>
    <xf numFmtId="4" fontId="14" fillId="2" borderId="10" xfId="0" applyNumberFormat="1" applyFont="1" applyFill="1" applyBorder="1" applyAlignment="1">
      <alignment vertical="top" wrapText="1"/>
    </xf>
    <xf numFmtId="4" fontId="14" fillId="2" borderId="11" xfId="0" applyNumberFormat="1" applyFont="1" applyFill="1" applyBorder="1" applyAlignment="1">
      <alignment vertical="top" wrapText="1"/>
    </xf>
    <xf numFmtId="0" fontId="3" fillId="0" borderId="0" xfId="0" applyFont="1" applyFill="1" applyBorder="1" applyAlignment="1">
      <alignment horizontal="center" vertical="top" wrapText="1"/>
    </xf>
    <xf numFmtId="0" fontId="2" fillId="0" borderId="0" xfId="0" applyFont="1" applyFill="1" applyAlignment="1">
      <alignment horizontal="center" vertical="top" wrapText="1"/>
    </xf>
    <xf numFmtId="0" fontId="2" fillId="0" borderId="0"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2" xfId="0" applyFont="1" applyFill="1" applyBorder="1" applyAlignment="1">
      <alignment horizontal="center" vertical="top" wrapText="1"/>
    </xf>
    <xf numFmtId="20" fontId="2"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164" fontId="5" fillId="0" borderId="1" xfId="1" applyFont="1" applyFill="1" applyBorder="1" applyAlignment="1">
      <alignment horizontal="center" vertical="top" wrapText="1"/>
    </xf>
    <xf numFmtId="0" fontId="10" fillId="0" borderId="0" xfId="0" applyFont="1" applyFill="1"/>
    <xf numFmtId="0" fontId="2" fillId="0" borderId="3" xfId="0" applyFont="1" applyFill="1" applyBorder="1" applyAlignment="1">
      <alignment wrapText="1"/>
    </xf>
    <xf numFmtId="0" fontId="2" fillId="0" borderId="13" xfId="0" applyFont="1" applyFill="1" applyBorder="1" applyAlignment="1">
      <alignment horizontal="center" vertical="top" wrapText="1"/>
    </xf>
    <xf numFmtId="0" fontId="2" fillId="0" borderId="13" xfId="0" applyFont="1" applyFill="1" applyBorder="1" applyAlignment="1">
      <alignment horizontal="justify" vertical="top" wrapText="1"/>
    </xf>
    <xf numFmtId="0" fontId="2" fillId="0" borderId="3" xfId="0" applyFont="1" applyFill="1" applyBorder="1" applyAlignment="1">
      <alignment horizontal="center" wrapText="1"/>
    </xf>
    <xf numFmtId="0" fontId="2" fillId="0" borderId="14" xfId="0" applyFont="1" applyFill="1" applyBorder="1" applyAlignment="1">
      <alignment horizontal="center" wrapText="1"/>
    </xf>
    <xf numFmtId="0" fontId="2" fillId="0" borderId="13" xfId="0" applyFont="1" applyFill="1" applyBorder="1" applyAlignment="1">
      <alignment horizontal="center" wrapText="1"/>
    </xf>
    <xf numFmtId="164" fontId="2" fillId="0" borderId="1" xfId="1" applyFont="1" applyFill="1" applyBorder="1"/>
    <xf numFmtId="1" fontId="2" fillId="0" borderId="1" xfId="0" applyNumberFormat="1" applyFont="1" applyFill="1" applyBorder="1" applyAlignment="1">
      <alignment horizontal="center" vertical="top" wrapText="1"/>
    </xf>
    <xf numFmtId="0" fontId="2" fillId="0" borderId="0" xfId="0" applyFont="1" applyFill="1" applyAlignment="1">
      <alignment wrapText="1"/>
    </xf>
    <xf numFmtId="164" fontId="5" fillId="0" borderId="1" xfId="0" applyNumberFormat="1" applyFont="1" applyFill="1" applyBorder="1" applyAlignment="1">
      <alignment horizontal="center" vertical="top" wrapText="1"/>
    </xf>
    <xf numFmtId="0" fontId="10" fillId="0" borderId="0" xfId="0" applyFont="1" applyFill="1" applyAlignment="1">
      <alignment wrapText="1"/>
    </xf>
    <xf numFmtId="0" fontId="5" fillId="0" borderId="15" xfId="0" applyFont="1" applyFill="1" applyBorder="1" applyAlignment="1">
      <alignment horizontal="center" vertical="top" wrapText="1"/>
    </xf>
    <xf numFmtId="0" fontId="5" fillId="0" borderId="0" xfId="0" applyFont="1" applyFill="1" applyBorder="1" applyAlignment="1">
      <alignment horizontal="center" vertical="top" wrapText="1"/>
    </xf>
    <xf numFmtId="0" fontId="2" fillId="0" borderId="16" xfId="0" applyFont="1" applyFill="1" applyBorder="1" applyAlignment="1">
      <alignment wrapText="1"/>
    </xf>
    <xf numFmtId="1" fontId="2" fillId="0" borderId="16" xfId="0" applyNumberFormat="1" applyFont="1" applyFill="1" applyBorder="1" applyAlignment="1">
      <alignment wrapText="1"/>
    </xf>
    <xf numFmtId="165" fontId="2" fillId="0" borderId="16" xfId="1" applyNumberFormat="1" applyFont="1" applyFill="1" applyBorder="1" applyAlignment="1">
      <alignment horizontal="center" wrapText="1"/>
    </xf>
    <xf numFmtId="164" fontId="2" fillId="0" borderId="16" xfId="1" applyFont="1" applyFill="1" applyBorder="1" applyAlignment="1">
      <alignment wrapText="1"/>
    </xf>
    <xf numFmtId="0" fontId="2" fillId="0" borderId="1" xfId="0" quotePrefix="1" applyFont="1" applyFill="1" applyBorder="1" applyAlignment="1">
      <alignment horizontal="left" wrapText="1"/>
    </xf>
    <xf numFmtId="165" fontId="2" fillId="0" borderId="1" xfId="1" applyNumberFormat="1" applyFont="1" applyFill="1" applyBorder="1" applyAlignment="1">
      <alignment horizontal="center" wrapText="1"/>
    </xf>
    <xf numFmtId="0" fontId="6" fillId="0" borderId="1" xfId="0" applyFont="1" applyFill="1" applyBorder="1" applyAlignment="1">
      <alignment wrapText="1"/>
    </xf>
    <xf numFmtId="0" fontId="2" fillId="0" borderId="1" xfId="0" applyFont="1" applyFill="1" applyBorder="1" applyAlignment="1">
      <alignment horizontal="justify"/>
    </xf>
    <xf numFmtId="0" fontId="2" fillId="0" borderId="13" xfId="0" applyFont="1" applyFill="1" applyBorder="1" applyAlignment="1">
      <alignment wrapText="1"/>
    </xf>
    <xf numFmtId="165" fontId="2" fillId="0" borderId="13" xfId="1" applyNumberFormat="1" applyFont="1" applyFill="1" applyBorder="1" applyAlignment="1">
      <alignment horizontal="center" wrapText="1"/>
    </xf>
    <xf numFmtId="164" fontId="2" fillId="0" borderId="13" xfId="1" applyFont="1" applyFill="1" applyBorder="1" applyAlignment="1">
      <alignment wrapText="1"/>
    </xf>
    <xf numFmtId="165" fontId="2" fillId="0" borderId="1" xfId="1" applyNumberFormat="1" applyFont="1" applyFill="1" applyBorder="1" applyAlignment="1">
      <alignment horizontal="center"/>
    </xf>
    <xf numFmtId="2" fontId="2" fillId="0" borderId="1" xfId="0" applyNumberFormat="1" applyFont="1" applyFill="1" applyBorder="1" applyAlignment="1">
      <alignment wrapText="1"/>
    </xf>
    <xf numFmtId="4" fontId="2" fillId="0" borderId="1" xfId="0" applyNumberFormat="1" applyFont="1" applyFill="1" applyBorder="1" applyAlignment="1">
      <alignment wrapText="1"/>
    </xf>
    <xf numFmtId="14" fontId="2" fillId="0" borderId="1" xfId="0" applyNumberFormat="1" applyFont="1" applyFill="1" applyBorder="1" applyAlignment="1">
      <alignment horizontal="right"/>
    </xf>
    <xf numFmtId="0" fontId="2" fillId="0" borderId="1" xfId="0" applyFont="1" applyFill="1" applyBorder="1" applyAlignment="1"/>
    <xf numFmtId="4" fontId="2" fillId="0" borderId="1" xfId="0" applyNumberFormat="1" applyFont="1" applyFill="1" applyBorder="1" applyAlignment="1"/>
    <xf numFmtId="14" fontId="2" fillId="0" borderId="1" xfId="0" applyNumberFormat="1" applyFont="1" applyFill="1" applyBorder="1" applyAlignment="1"/>
    <xf numFmtId="1" fontId="2" fillId="0" borderId="1" xfId="0" quotePrefix="1" applyNumberFormat="1" applyFont="1" applyFill="1" applyBorder="1" applyAlignment="1">
      <alignment horizontal="right" wrapText="1"/>
    </xf>
    <xf numFmtId="1" fontId="2" fillId="0" borderId="1" xfId="0" applyNumberFormat="1" applyFont="1" applyFill="1" applyBorder="1" applyAlignment="1"/>
    <xf numFmtId="0" fontId="2" fillId="0" borderId="1" xfId="0" applyFont="1" applyFill="1" applyBorder="1" applyAlignment="1">
      <alignment horizontal="left" wrapText="1"/>
    </xf>
    <xf numFmtId="165" fontId="2" fillId="0" borderId="1" xfId="0" applyNumberFormat="1" applyFont="1" applyFill="1" applyBorder="1" applyAlignment="1">
      <alignment horizontal="center" vertical="top" wrapText="1"/>
    </xf>
    <xf numFmtId="0" fontId="2" fillId="0" borderId="0" xfId="0" applyFont="1" applyFill="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2" xfId="0" applyFont="1" applyFill="1" applyBorder="1" applyAlignment="1">
      <alignment horizontal="center" vertical="top" wrapText="1"/>
    </xf>
    <xf numFmtId="0" fontId="3" fillId="0" borderId="0" xfId="0" applyFont="1" applyFill="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Alignment="1">
      <alignment horizontal="left" vertical="top" wrapText="1"/>
    </xf>
    <xf numFmtId="0" fontId="2" fillId="0" borderId="0"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5" fillId="0" borderId="12" xfId="0" applyFont="1" applyBorder="1" applyAlignment="1">
      <alignment horizontal="center" vertical="top" wrapText="1"/>
    </xf>
    <xf numFmtId="0" fontId="5" fillId="4" borderId="3"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12" xfId="0" applyFont="1" applyFill="1" applyBorder="1" applyAlignment="1">
      <alignment horizontal="center" vertical="top" wrapText="1"/>
    </xf>
    <xf numFmtId="4" fontId="14" fillId="2" borderId="17" xfId="0" applyNumberFormat="1" applyFont="1" applyFill="1" applyBorder="1" applyAlignment="1">
      <alignment horizontal="right" vertical="top" wrapText="1"/>
    </xf>
    <xf numFmtId="0" fontId="5" fillId="5" borderId="3"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12" xfId="0" applyFont="1" applyFill="1" applyBorder="1" applyAlignment="1">
      <alignment horizontal="center" vertical="top" wrapText="1"/>
    </xf>
    <xf numFmtId="0" fontId="3" fillId="0" borderId="0" xfId="0" applyFont="1" applyBorder="1" applyAlignment="1">
      <alignment horizontal="center" vertical="top" wrapText="1"/>
    </xf>
    <xf numFmtId="0" fontId="2" fillId="0" borderId="0" xfId="0" applyFont="1" applyBorder="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filterMode="1"/>
  <dimension ref="A1:P461"/>
  <sheetViews>
    <sheetView workbookViewId="0">
      <pane ySplit="10" topLeftCell="A11" activePane="bottomLeft" state="frozen"/>
      <selection pane="bottomLeft" activeCell="D290" sqref="D290"/>
    </sheetView>
  </sheetViews>
  <sheetFormatPr defaultColWidth="9.109375" defaultRowHeight="13.2"/>
  <cols>
    <col min="1" max="1" width="6.109375" style="40" customWidth="1"/>
    <col min="2" max="2" width="15.88671875" style="40" customWidth="1"/>
    <col min="3" max="3" width="20.33203125" style="40" customWidth="1"/>
    <col min="4" max="4" width="15.6640625" style="40" customWidth="1"/>
    <col min="5" max="5" width="17.6640625" style="40" customWidth="1"/>
    <col min="6" max="6" width="10.44140625" style="40" customWidth="1"/>
    <col min="7" max="7" width="7.6640625" style="40" customWidth="1"/>
    <col min="8" max="8" width="39.44140625" style="40" customWidth="1"/>
    <col min="9" max="9" width="20" style="86" customWidth="1"/>
    <col min="10" max="10" width="15.6640625" style="25" customWidth="1"/>
    <col min="11" max="11" width="16.33203125" style="40" customWidth="1"/>
    <col min="12" max="12" width="11.44140625" style="40" customWidth="1"/>
    <col min="13" max="13" width="26" style="40" customWidth="1"/>
    <col min="14" max="14" width="24.6640625" style="86" customWidth="1"/>
    <col min="15" max="15" width="15.44140625" style="40" customWidth="1"/>
    <col min="16" max="16" width="15.88671875" style="40" customWidth="1"/>
    <col min="17" max="16384" width="9.109375" style="40"/>
  </cols>
  <sheetData>
    <row r="1" spans="1:16" ht="19.2" hidden="1" customHeight="1">
      <c r="M1" s="135" t="s">
        <v>2332</v>
      </c>
      <c r="N1" s="135"/>
      <c r="O1" s="135"/>
      <c r="P1" s="135"/>
    </row>
    <row r="2" spans="1:16" ht="18.75" hidden="1" customHeight="1">
      <c r="M2" s="135" t="s">
        <v>2333</v>
      </c>
      <c r="N2" s="135"/>
      <c r="O2" s="135"/>
      <c r="P2" s="135"/>
    </row>
    <row r="3" spans="1:16" ht="18.75" hidden="1" customHeight="1">
      <c r="M3" s="135" t="s">
        <v>2334</v>
      </c>
      <c r="N3" s="135"/>
      <c r="O3" s="135"/>
      <c r="P3" s="135"/>
    </row>
    <row r="4" spans="1:16" ht="18.75" hidden="1" customHeight="1">
      <c r="M4" s="135" t="s">
        <v>2119</v>
      </c>
      <c r="N4" s="135"/>
      <c r="O4" s="135"/>
      <c r="P4" s="135"/>
    </row>
    <row r="5" spans="1:16" ht="18.75" hidden="1" customHeight="1">
      <c r="M5" s="135" t="s">
        <v>2120</v>
      </c>
      <c r="N5" s="135"/>
      <c r="O5" s="135"/>
      <c r="P5" s="135"/>
    </row>
    <row r="6" spans="1:16" ht="117.75" hidden="1" customHeight="1">
      <c r="M6" s="135" t="s">
        <v>2369</v>
      </c>
      <c r="N6" s="135"/>
      <c r="O6" s="135"/>
      <c r="P6" s="135"/>
    </row>
    <row r="7" spans="1:16" ht="21" hidden="1" customHeight="1">
      <c r="A7" s="140" t="s">
        <v>2331</v>
      </c>
      <c r="B7" s="142"/>
      <c r="C7" s="142"/>
      <c r="D7" s="142"/>
      <c r="E7" s="142"/>
      <c r="F7" s="142"/>
      <c r="G7" s="142"/>
      <c r="H7" s="142"/>
      <c r="I7" s="142"/>
      <c r="J7" s="142"/>
      <c r="K7" s="142"/>
      <c r="L7" s="142"/>
      <c r="M7" s="142"/>
      <c r="N7" s="142"/>
      <c r="O7" s="142"/>
      <c r="P7" s="142"/>
    </row>
    <row r="8" spans="1:16" ht="18" hidden="1">
      <c r="A8" s="140" t="s">
        <v>1557</v>
      </c>
      <c r="B8" s="140"/>
      <c r="C8" s="140"/>
      <c r="D8" s="140"/>
      <c r="E8" s="140"/>
      <c r="F8" s="140"/>
      <c r="G8" s="140"/>
      <c r="H8" s="140"/>
      <c r="I8" s="140"/>
      <c r="J8" s="140"/>
      <c r="K8" s="140"/>
      <c r="L8" s="140"/>
      <c r="M8" s="140"/>
      <c r="N8" s="140"/>
      <c r="O8" s="140"/>
      <c r="P8" s="140"/>
    </row>
    <row r="9" spans="1:16" ht="18" hidden="1">
      <c r="A9" s="85"/>
      <c r="B9" s="85"/>
      <c r="C9" s="87"/>
      <c r="D9" s="87"/>
      <c r="E9" s="87"/>
      <c r="F9" s="87"/>
      <c r="G9" s="87"/>
      <c r="H9" s="87"/>
      <c r="I9" s="87"/>
      <c r="J9" s="52"/>
      <c r="K9" s="87"/>
      <c r="L9" s="87"/>
      <c r="M9" s="87"/>
      <c r="N9" s="87"/>
      <c r="O9" s="87"/>
      <c r="P9" s="87"/>
    </row>
    <row r="10" spans="1:16" ht="168.75" customHeight="1">
      <c r="A10" s="33" t="s">
        <v>2329</v>
      </c>
      <c r="B10" s="33" t="s">
        <v>2335</v>
      </c>
      <c r="C10" s="33" t="s">
        <v>2117</v>
      </c>
      <c r="D10" s="33" t="s">
        <v>2535</v>
      </c>
      <c r="E10" s="33" t="s">
        <v>2376</v>
      </c>
      <c r="F10" s="33" t="s">
        <v>2378</v>
      </c>
      <c r="G10" s="33" t="s">
        <v>2118</v>
      </c>
      <c r="H10" s="33" t="s">
        <v>2375</v>
      </c>
      <c r="I10" s="33" t="s">
        <v>2336</v>
      </c>
      <c r="J10" s="26" t="s">
        <v>2387</v>
      </c>
      <c r="K10" s="33" t="s">
        <v>2380</v>
      </c>
      <c r="L10" s="33" t="s">
        <v>2370</v>
      </c>
      <c r="M10" s="33" t="s">
        <v>3076</v>
      </c>
      <c r="N10" s="33" t="s">
        <v>2381</v>
      </c>
      <c r="O10" s="33" t="s">
        <v>2384</v>
      </c>
      <c r="P10" s="33" t="s">
        <v>2377</v>
      </c>
    </row>
    <row r="11" spans="1:16">
      <c r="A11" s="88">
        <v>1</v>
      </c>
      <c r="B11" s="33">
        <v>2</v>
      </c>
      <c r="C11" s="33">
        <v>3</v>
      </c>
      <c r="D11" s="33">
        <v>4</v>
      </c>
      <c r="E11" s="33">
        <v>5</v>
      </c>
      <c r="F11" s="33">
        <v>6</v>
      </c>
      <c r="G11" s="33">
        <v>7</v>
      </c>
      <c r="H11" s="33">
        <v>8</v>
      </c>
      <c r="I11" s="33">
        <v>9</v>
      </c>
      <c r="J11" s="26">
        <v>10</v>
      </c>
      <c r="K11" s="33">
        <v>11</v>
      </c>
      <c r="L11" s="33">
        <v>12</v>
      </c>
      <c r="M11" s="33">
        <v>13</v>
      </c>
      <c r="N11" s="89">
        <v>14</v>
      </c>
      <c r="O11" s="89">
        <v>15</v>
      </c>
      <c r="P11" s="89">
        <v>16</v>
      </c>
    </row>
    <row r="12" spans="1:16">
      <c r="A12" s="136" t="s">
        <v>3416</v>
      </c>
      <c r="B12" s="137"/>
      <c r="C12" s="137"/>
      <c r="D12" s="137"/>
      <c r="E12" s="137"/>
      <c r="F12" s="137"/>
      <c r="G12" s="137"/>
      <c r="H12" s="137"/>
      <c r="I12" s="137"/>
      <c r="J12" s="137"/>
      <c r="K12" s="137"/>
      <c r="L12" s="137"/>
      <c r="M12" s="137"/>
      <c r="N12" s="137"/>
      <c r="O12" s="137"/>
      <c r="P12" s="138"/>
    </row>
    <row r="13" spans="1:16">
      <c r="A13" s="93"/>
      <c r="B13" s="94"/>
      <c r="C13" s="94"/>
      <c r="D13" s="94"/>
      <c r="E13" s="94"/>
      <c r="F13" s="94"/>
      <c r="G13" s="94"/>
      <c r="H13" s="94"/>
      <c r="I13" s="94"/>
      <c r="J13" s="94"/>
      <c r="K13" s="94"/>
      <c r="L13" s="94"/>
      <c r="M13" s="94"/>
      <c r="N13" s="94"/>
      <c r="O13" s="94"/>
      <c r="P13" s="95"/>
    </row>
    <row r="14" spans="1:16" ht="210" customHeight="1">
      <c r="A14" s="88">
        <v>1</v>
      </c>
      <c r="B14" s="11" t="s">
        <v>2372</v>
      </c>
      <c r="C14" s="7" t="s">
        <v>2373</v>
      </c>
      <c r="D14" s="8">
        <v>110102000001</v>
      </c>
      <c r="E14" s="96" t="s">
        <v>1682</v>
      </c>
      <c r="F14" s="33">
        <v>685.8</v>
      </c>
      <c r="G14" s="33" t="s">
        <v>2379</v>
      </c>
      <c r="H14" s="7" t="s">
        <v>2382</v>
      </c>
      <c r="I14" s="9">
        <v>2215121.58</v>
      </c>
      <c r="J14" s="26">
        <f>I14</f>
        <v>2215121.58</v>
      </c>
      <c r="K14" s="33">
        <v>25835903.370000001</v>
      </c>
      <c r="L14" s="41">
        <v>39034</v>
      </c>
      <c r="M14" s="33" t="s">
        <v>2203</v>
      </c>
      <c r="N14" s="89" t="s">
        <v>1514</v>
      </c>
      <c r="O14" s="88" t="s">
        <v>2389</v>
      </c>
      <c r="P14" s="89" t="s">
        <v>2388</v>
      </c>
    </row>
    <row r="15" spans="1:16" ht="214.5" customHeight="1">
      <c r="A15" s="88">
        <v>2</v>
      </c>
      <c r="B15" s="11" t="s">
        <v>2392</v>
      </c>
      <c r="C15" s="7" t="s">
        <v>2374</v>
      </c>
      <c r="D15" s="8">
        <v>110112000002</v>
      </c>
      <c r="E15" s="33" t="s">
        <v>1681</v>
      </c>
      <c r="F15" s="33">
        <v>26</v>
      </c>
      <c r="G15" s="33" t="s">
        <v>2379</v>
      </c>
      <c r="H15" s="7" t="s">
        <v>3298</v>
      </c>
      <c r="I15" s="9">
        <v>28612</v>
      </c>
      <c r="J15" s="26">
        <f>I15</f>
        <v>28612</v>
      </c>
      <c r="K15" s="33">
        <v>254025.98</v>
      </c>
      <c r="L15" s="41" t="s">
        <v>2390</v>
      </c>
      <c r="M15" s="33" t="s">
        <v>2386</v>
      </c>
      <c r="N15" s="89" t="s">
        <v>1514</v>
      </c>
      <c r="O15" s="89" t="s">
        <v>2385</v>
      </c>
      <c r="P15" s="89" t="s">
        <v>2383</v>
      </c>
    </row>
    <row r="16" spans="1:16">
      <c r="A16" s="88"/>
      <c r="B16" s="97" t="s">
        <v>2393</v>
      </c>
      <c r="C16" s="33"/>
      <c r="D16" s="33"/>
      <c r="E16" s="33"/>
      <c r="F16" s="98">
        <f>SUM(F11:F15)</f>
        <v>717.8</v>
      </c>
      <c r="G16" s="98"/>
      <c r="H16" s="98"/>
      <c r="I16" s="98">
        <f>I14+I15</f>
        <v>2243733.58</v>
      </c>
      <c r="J16" s="98">
        <f>J14+J15</f>
        <v>2243733.58</v>
      </c>
      <c r="K16" s="98">
        <f>K14+K15</f>
        <v>26089929.350000001</v>
      </c>
      <c r="L16" s="33"/>
      <c r="M16" s="33"/>
      <c r="N16" s="89"/>
      <c r="O16" s="89"/>
      <c r="P16" s="89"/>
    </row>
    <row r="17" spans="1:16" ht="13.2" customHeight="1">
      <c r="A17" s="136" t="s">
        <v>3417</v>
      </c>
      <c r="B17" s="137"/>
      <c r="C17" s="137"/>
      <c r="D17" s="137"/>
      <c r="E17" s="137"/>
      <c r="F17" s="137"/>
      <c r="G17" s="137"/>
      <c r="H17" s="137"/>
      <c r="I17" s="137"/>
      <c r="J17" s="137"/>
      <c r="K17" s="137"/>
      <c r="L17" s="137"/>
      <c r="M17" s="137"/>
      <c r="N17" s="137"/>
      <c r="O17" s="137"/>
      <c r="P17" s="138"/>
    </row>
    <row r="18" spans="1:16" ht="198">
      <c r="A18" s="88"/>
      <c r="B18" s="7" t="s">
        <v>2533</v>
      </c>
      <c r="C18" s="88" t="s">
        <v>2537</v>
      </c>
      <c r="D18" s="8" t="s">
        <v>2536</v>
      </c>
      <c r="E18" s="33" t="s">
        <v>1683</v>
      </c>
      <c r="F18" s="26">
        <v>182.8</v>
      </c>
      <c r="G18" s="26" t="s">
        <v>2379</v>
      </c>
      <c r="H18" s="36" t="s">
        <v>2534</v>
      </c>
      <c r="I18" s="26">
        <v>294265</v>
      </c>
      <c r="J18" s="26">
        <v>179828.4</v>
      </c>
      <c r="K18" s="26">
        <v>1287119</v>
      </c>
      <c r="L18" s="41">
        <v>39034</v>
      </c>
      <c r="M18" s="33" t="s">
        <v>2203</v>
      </c>
      <c r="N18" s="89" t="s">
        <v>2538</v>
      </c>
      <c r="O18" s="89" t="s">
        <v>2385</v>
      </c>
      <c r="P18" s="89" t="s">
        <v>2539</v>
      </c>
    </row>
    <row r="19" spans="1:16" ht="26.4">
      <c r="A19" s="88"/>
      <c r="B19" s="7" t="s">
        <v>1712</v>
      </c>
      <c r="C19" s="88"/>
      <c r="D19" s="8"/>
      <c r="E19" s="33"/>
      <c r="F19" s="26"/>
      <c r="G19" s="26"/>
      <c r="H19" s="36"/>
      <c r="I19" s="98">
        <f>I18</f>
        <v>294265</v>
      </c>
      <c r="J19" s="26">
        <f>J18</f>
        <v>179828.4</v>
      </c>
      <c r="K19" s="26">
        <f>K18</f>
        <v>1287119</v>
      </c>
      <c r="L19" s="41"/>
      <c r="M19" s="33"/>
      <c r="N19" s="89"/>
      <c r="O19" s="89"/>
      <c r="P19" s="89"/>
    </row>
    <row r="20" spans="1:16">
      <c r="A20" s="88"/>
      <c r="B20" s="136" t="s">
        <v>3418</v>
      </c>
      <c r="C20" s="137"/>
      <c r="D20" s="137"/>
      <c r="E20" s="137"/>
      <c r="F20" s="137"/>
      <c r="G20" s="137"/>
      <c r="H20" s="137"/>
      <c r="I20" s="137"/>
      <c r="J20" s="137"/>
      <c r="K20" s="137"/>
      <c r="L20" s="137"/>
      <c r="M20" s="137"/>
      <c r="N20" s="137"/>
      <c r="O20" s="137"/>
      <c r="P20" s="138"/>
    </row>
    <row r="21" spans="1:16" ht="237.6">
      <c r="A21" s="88"/>
      <c r="B21" s="33" t="s">
        <v>2540</v>
      </c>
      <c r="C21" s="88" t="s">
        <v>2542</v>
      </c>
      <c r="D21" s="8">
        <v>110102000002</v>
      </c>
      <c r="E21" s="33" t="s">
        <v>1684</v>
      </c>
      <c r="F21" s="26">
        <v>371.5</v>
      </c>
      <c r="G21" s="26" t="s">
        <v>2379</v>
      </c>
      <c r="H21" s="29" t="s">
        <v>2541</v>
      </c>
      <c r="I21" s="9">
        <v>655850.52</v>
      </c>
      <c r="J21" s="26">
        <v>655850.52</v>
      </c>
      <c r="K21" s="26">
        <v>1038235</v>
      </c>
      <c r="L21" s="22">
        <v>39038</v>
      </c>
      <c r="M21" s="7" t="s">
        <v>2544</v>
      </c>
      <c r="N21" s="89" t="s">
        <v>2543</v>
      </c>
      <c r="O21" s="89" t="s">
        <v>2385</v>
      </c>
      <c r="P21" s="89" t="s">
        <v>2673</v>
      </c>
    </row>
    <row r="22" spans="1:16" ht="26.4">
      <c r="A22" s="88"/>
      <c r="B22" s="33" t="s">
        <v>1712</v>
      </c>
      <c r="C22" s="88"/>
      <c r="D22" s="8"/>
      <c r="E22" s="33"/>
      <c r="F22" s="26"/>
      <c r="G22" s="26"/>
      <c r="H22" s="29"/>
      <c r="I22" s="23">
        <f>I21</f>
        <v>655850.52</v>
      </c>
      <c r="J22" s="23">
        <f>J21</f>
        <v>655850.52</v>
      </c>
      <c r="K22" s="23">
        <f>K21</f>
        <v>1038235</v>
      </c>
      <c r="L22" s="22"/>
      <c r="M22" s="7"/>
      <c r="N22" s="89"/>
      <c r="O22" s="89"/>
      <c r="P22" s="89"/>
    </row>
    <row r="23" spans="1:16">
      <c r="A23" s="88"/>
      <c r="B23" s="136" t="s">
        <v>3419</v>
      </c>
      <c r="C23" s="137"/>
      <c r="D23" s="137"/>
      <c r="E23" s="137"/>
      <c r="F23" s="137"/>
      <c r="G23" s="137"/>
      <c r="H23" s="137"/>
      <c r="I23" s="137"/>
      <c r="J23" s="137"/>
      <c r="K23" s="137"/>
      <c r="L23" s="137"/>
      <c r="M23" s="137"/>
      <c r="N23" s="137"/>
      <c r="O23" s="137"/>
      <c r="P23" s="138"/>
    </row>
    <row r="24" spans="1:16" ht="237.6">
      <c r="A24" s="88"/>
      <c r="B24" s="7" t="s">
        <v>2545</v>
      </c>
      <c r="C24" s="7" t="s">
        <v>2552</v>
      </c>
      <c r="D24" s="13" t="s">
        <v>3119</v>
      </c>
      <c r="E24" s="33" t="s">
        <v>2666</v>
      </c>
      <c r="F24" s="26">
        <v>11.2</v>
      </c>
      <c r="G24" s="26" t="s">
        <v>2379</v>
      </c>
      <c r="H24" s="7" t="s">
        <v>3126</v>
      </c>
      <c r="I24" s="13">
        <v>360250.8</v>
      </c>
      <c r="J24" s="26">
        <v>360250.8</v>
      </c>
      <c r="K24" s="99">
        <v>72366.34</v>
      </c>
      <c r="L24" s="22">
        <v>39038</v>
      </c>
      <c r="M24" s="7" t="s">
        <v>2544</v>
      </c>
      <c r="N24" s="89" t="s">
        <v>2674</v>
      </c>
      <c r="O24" s="89" t="s">
        <v>2385</v>
      </c>
      <c r="P24" s="89" t="s">
        <v>2675</v>
      </c>
    </row>
    <row r="25" spans="1:16" ht="237.6">
      <c r="A25" s="88"/>
      <c r="B25" s="100" t="s">
        <v>2546</v>
      </c>
      <c r="C25" s="7" t="s">
        <v>2553</v>
      </c>
      <c r="D25" s="13" t="s">
        <v>3120</v>
      </c>
      <c r="E25" s="33" t="s">
        <v>2667</v>
      </c>
      <c r="F25" s="26">
        <v>11.2</v>
      </c>
      <c r="G25" s="26" t="s">
        <v>2379</v>
      </c>
      <c r="H25" s="7" t="s">
        <v>2660</v>
      </c>
      <c r="I25" s="13">
        <v>360250.8</v>
      </c>
      <c r="J25" s="26">
        <v>360250.8</v>
      </c>
      <c r="K25" s="26">
        <v>72366.34</v>
      </c>
      <c r="L25" s="22">
        <v>39038</v>
      </c>
      <c r="M25" s="7" t="s">
        <v>2544</v>
      </c>
      <c r="N25" s="89" t="s">
        <v>2674</v>
      </c>
      <c r="O25" s="89" t="s">
        <v>2385</v>
      </c>
      <c r="P25" s="89" t="s">
        <v>2676</v>
      </c>
    </row>
    <row r="26" spans="1:16" ht="237.6">
      <c r="A26" s="88"/>
      <c r="B26" s="100" t="s">
        <v>2547</v>
      </c>
      <c r="C26" s="101" t="s">
        <v>2554</v>
      </c>
      <c r="D26" s="13" t="s">
        <v>3121</v>
      </c>
      <c r="E26" s="33" t="s">
        <v>2668</v>
      </c>
      <c r="F26" s="26">
        <v>9.6</v>
      </c>
      <c r="G26" s="26" t="s">
        <v>2379</v>
      </c>
      <c r="H26" s="102" t="s">
        <v>2661</v>
      </c>
      <c r="I26" s="13">
        <v>308786.40000000002</v>
      </c>
      <c r="J26" s="26">
        <v>308786.40000000002</v>
      </c>
      <c r="K26" s="26">
        <v>62028.29</v>
      </c>
      <c r="L26" s="22">
        <v>39038</v>
      </c>
      <c r="M26" s="7" t="s">
        <v>2544</v>
      </c>
      <c r="N26" s="89" t="s">
        <v>2674</v>
      </c>
      <c r="O26" s="89" t="s">
        <v>2385</v>
      </c>
      <c r="P26" s="89" t="s">
        <v>2677</v>
      </c>
    </row>
    <row r="27" spans="1:16" ht="237.6">
      <c r="A27" s="88"/>
      <c r="B27" s="103" t="s">
        <v>2548</v>
      </c>
      <c r="C27" s="101" t="s">
        <v>3115</v>
      </c>
      <c r="D27" s="13" t="s">
        <v>3122</v>
      </c>
      <c r="E27" s="33" t="s">
        <v>2669</v>
      </c>
      <c r="F27" s="26">
        <v>12.8</v>
      </c>
      <c r="G27" s="26" t="s">
        <v>2379</v>
      </c>
      <c r="H27" s="102" t="s">
        <v>2662</v>
      </c>
      <c r="I27" s="13">
        <v>411715.2</v>
      </c>
      <c r="J27" s="26">
        <v>411715.2</v>
      </c>
      <c r="K27" s="26">
        <v>82704.38</v>
      </c>
      <c r="L27" s="22">
        <v>39038</v>
      </c>
      <c r="M27" s="7" t="s">
        <v>2544</v>
      </c>
      <c r="N27" s="89" t="s">
        <v>2674</v>
      </c>
      <c r="O27" s="89" t="s">
        <v>2385</v>
      </c>
      <c r="P27" s="89" t="s">
        <v>2678</v>
      </c>
    </row>
    <row r="28" spans="1:16" ht="237.6">
      <c r="A28" s="88"/>
      <c r="B28" s="104" t="s">
        <v>2549</v>
      </c>
      <c r="C28" s="101" t="s">
        <v>3116</v>
      </c>
      <c r="D28" s="13" t="s">
        <v>3123</v>
      </c>
      <c r="E28" s="33" t="s">
        <v>2670</v>
      </c>
      <c r="F28" s="26">
        <v>346.8</v>
      </c>
      <c r="G28" s="26" t="s">
        <v>2379</v>
      </c>
      <c r="H28" s="102" t="s">
        <v>2663</v>
      </c>
      <c r="I28" s="13">
        <v>1154908.7</v>
      </c>
      <c r="J28" s="26">
        <v>1154908.7</v>
      </c>
      <c r="K28" s="26">
        <v>2240771.9</v>
      </c>
      <c r="L28" s="22">
        <v>39038</v>
      </c>
      <c r="M28" s="7" t="s">
        <v>2544</v>
      </c>
      <c r="N28" s="89" t="s">
        <v>2674</v>
      </c>
      <c r="O28" s="89" t="s">
        <v>2385</v>
      </c>
      <c r="P28" s="89" t="s">
        <v>1702</v>
      </c>
    </row>
    <row r="29" spans="1:16" ht="237.6">
      <c r="A29" s="88"/>
      <c r="B29" s="105" t="s">
        <v>2550</v>
      </c>
      <c r="C29" s="101" t="s">
        <v>3117</v>
      </c>
      <c r="D29" s="13" t="s">
        <v>3124</v>
      </c>
      <c r="E29" s="33" t="s">
        <v>2671</v>
      </c>
      <c r="F29" s="26">
        <v>3.5</v>
      </c>
      <c r="G29" s="26" t="s">
        <v>2379</v>
      </c>
      <c r="H29" s="102" t="s">
        <v>2664</v>
      </c>
      <c r="I29" s="13">
        <v>112578.37</v>
      </c>
      <c r="J29" s="13">
        <v>112578.37</v>
      </c>
      <c r="K29" s="26">
        <v>22614.48</v>
      </c>
      <c r="L29" s="22">
        <v>39038</v>
      </c>
      <c r="M29" s="7" t="s">
        <v>2544</v>
      </c>
      <c r="N29" s="89" t="s">
        <v>2674</v>
      </c>
      <c r="O29" s="89" t="s">
        <v>2385</v>
      </c>
      <c r="P29" s="89" t="s">
        <v>1703</v>
      </c>
    </row>
    <row r="30" spans="1:16" ht="237.6">
      <c r="A30" s="88"/>
      <c r="B30" s="13" t="s">
        <v>2551</v>
      </c>
      <c r="C30" s="101" t="s">
        <v>3118</v>
      </c>
      <c r="D30" s="13" t="s">
        <v>3125</v>
      </c>
      <c r="E30" s="33" t="s">
        <v>2672</v>
      </c>
      <c r="F30" s="26">
        <v>81.2</v>
      </c>
      <c r="G30" s="26" t="s">
        <v>2379</v>
      </c>
      <c r="H30" s="102" t="s">
        <v>2665</v>
      </c>
      <c r="I30" s="13">
        <v>2611818.2999999998</v>
      </c>
      <c r="J30" s="13">
        <v>2611818.2999999998</v>
      </c>
      <c r="K30" s="26">
        <v>524655.93999999994</v>
      </c>
      <c r="L30" s="22">
        <v>39038</v>
      </c>
      <c r="M30" s="7" t="s">
        <v>2544</v>
      </c>
      <c r="N30" s="89" t="s">
        <v>2674</v>
      </c>
      <c r="O30" s="89" t="s">
        <v>2385</v>
      </c>
      <c r="P30" s="89" t="s">
        <v>1704</v>
      </c>
    </row>
    <row r="31" spans="1:16" ht="26.4">
      <c r="A31" s="88"/>
      <c r="B31" s="13" t="s">
        <v>1712</v>
      </c>
      <c r="C31" s="33"/>
      <c r="D31" s="13"/>
      <c r="E31" s="33"/>
      <c r="F31" s="26"/>
      <c r="G31" s="26"/>
      <c r="H31" s="37"/>
      <c r="I31" s="15">
        <f>SUM(I24:I30)</f>
        <v>5320308.57</v>
      </c>
      <c r="J31" s="15">
        <f>SUM(J24:J30)</f>
        <v>5320308.57</v>
      </c>
      <c r="K31" s="15">
        <f>SUM(K24:K30)</f>
        <v>3077507.67</v>
      </c>
      <c r="L31" s="22"/>
      <c r="M31" s="7"/>
      <c r="N31" s="89"/>
      <c r="O31" s="89"/>
      <c r="P31" s="89"/>
    </row>
    <row r="32" spans="1:16">
      <c r="A32" s="88"/>
      <c r="B32" s="136" t="s">
        <v>3420</v>
      </c>
      <c r="C32" s="137"/>
      <c r="D32" s="137"/>
      <c r="E32" s="137"/>
      <c r="F32" s="137"/>
      <c r="G32" s="137"/>
      <c r="H32" s="137"/>
      <c r="I32" s="137"/>
      <c r="J32" s="137"/>
      <c r="K32" s="137"/>
      <c r="L32" s="137"/>
      <c r="M32" s="137"/>
      <c r="N32" s="137"/>
      <c r="O32" s="137"/>
      <c r="P32" s="138"/>
    </row>
    <row r="33" spans="1:16" ht="237.6">
      <c r="A33" s="88"/>
      <c r="B33" s="14" t="s">
        <v>1705</v>
      </c>
      <c r="C33" s="7" t="s">
        <v>1706</v>
      </c>
      <c r="D33" s="8">
        <v>110102000002</v>
      </c>
      <c r="E33" s="33" t="s">
        <v>1685</v>
      </c>
      <c r="F33" s="26">
        <v>1576</v>
      </c>
      <c r="G33" s="26" t="s">
        <v>2379</v>
      </c>
      <c r="H33" s="7" t="s">
        <v>1707</v>
      </c>
      <c r="I33" s="106">
        <v>25423698.420000002</v>
      </c>
      <c r="J33" s="106">
        <v>25423698.420000002</v>
      </c>
      <c r="K33" s="26">
        <v>49073078.240000002</v>
      </c>
      <c r="L33" s="22">
        <v>39038</v>
      </c>
      <c r="M33" s="7" t="s">
        <v>1708</v>
      </c>
      <c r="N33" s="89" t="s">
        <v>1710</v>
      </c>
      <c r="O33" s="89" t="s">
        <v>2385</v>
      </c>
      <c r="P33" s="89" t="s">
        <v>1709</v>
      </c>
    </row>
    <row r="34" spans="1:16" ht="26.4">
      <c r="A34" s="88"/>
      <c r="B34" s="97" t="s">
        <v>1712</v>
      </c>
      <c r="C34" s="33"/>
      <c r="D34" s="33"/>
      <c r="E34" s="33"/>
      <c r="F34" s="98"/>
      <c r="G34" s="98"/>
      <c r="H34" s="98"/>
      <c r="I34" s="98">
        <f>I33</f>
        <v>25423698.420000002</v>
      </c>
      <c r="J34" s="98">
        <f>J33</f>
        <v>25423698.420000002</v>
      </c>
      <c r="K34" s="98">
        <f>K33</f>
        <v>49073078.240000002</v>
      </c>
      <c r="L34" s="33"/>
      <c r="M34" s="33"/>
      <c r="N34" s="89"/>
      <c r="O34" s="89"/>
      <c r="P34" s="89"/>
    </row>
    <row r="35" spans="1:16" ht="52.8">
      <c r="A35" s="88"/>
      <c r="B35" s="97" t="s">
        <v>1711</v>
      </c>
      <c r="C35" s="33"/>
      <c r="D35" s="33"/>
      <c r="E35" s="33"/>
      <c r="F35" s="98"/>
      <c r="G35" s="98"/>
      <c r="H35" s="98"/>
      <c r="I35" s="98">
        <f>I19+I22+I34+I16+I31</f>
        <v>33937856.090000004</v>
      </c>
      <c r="J35" s="98">
        <f>J19+J22+J34+J16+J31</f>
        <v>33823419.490000002</v>
      </c>
      <c r="K35" s="98">
        <f>K19+K22+K34+K16+K31</f>
        <v>80565869.260000005</v>
      </c>
      <c r="L35" s="33"/>
      <c r="M35" s="33"/>
      <c r="N35" s="89"/>
      <c r="O35" s="89"/>
      <c r="P35" s="89"/>
    </row>
    <row r="36" spans="1:16" ht="15.75" customHeight="1">
      <c r="A36" s="136" t="s">
        <v>3421</v>
      </c>
      <c r="B36" s="137"/>
      <c r="C36" s="137"/>
      <c r="D36" s="137"/>
      <c r="E36" s="137"/>
      <c r="F36" s="137"/>
      <c r="G36" s="137"/>
      <c r="H36" s="137"/>
      <c r="I36" s="137"/>
      <c r="J36" s="137"/>
      <c r="K36" s="137"/>
      <c r="L36" s="137"/>
      <c r="M36" s="137"/>
      <c r="N36" s="137"/>
      <c r="O36" s="137"/>
      <c r="P36" s="138"/>
    </row>
    <row r="37" spans="1:16" ht="15.75" customHeight="1">
      <c r="A37" s="90"/>
      <c r="B37" s="91"/>
      <c r="C37" s="91"/>
      <c r="D37" s="91"/>
      <c r="E37" s="91"/>
      <c r="F37" s="91"/>
      <c r="G37" s="91"/>
      <c r="H37" s="91"/>
      <c r="I37" s="91"/>
      <c r="J37" s="27"/>
      <c r="K37" s="91"/>
      <c r="L37" s="91"/>
      <c r="M37" s="91"/>
      <c r="N37" s="91"/>
      <c r="O37" s="91"/>
      <c r="P37" s="92"/>
    </row>
    <row r="38" spans="1:16" ht="136.19999999999999" customHeight="1">
      <c r="A38" s="90"/>
      <c r="B38" s="97" t="s">
        <v>1686</v>
      </c>
      <c r="C38" s="7" t="s">
        <v>1687</v>
      </c>
      <c r="D38" s="107">
        <v>110113000037</v>
      </c>
      <c r="E38" s="33" t="s">
        <v>1688</v>
      </c>
      <c r="F38" s="33">
        <v>4636</v>
      </c>
      <c r="G38" s="33" t="s">
        <v>2379</v>
      </c>
      <c r="H38" s="108" t="s">
        <v>1689</v>
      </c>
      <c r="I38" s="33">
        <v>55860</v>
      </c>
      <c r="J38" s="26">
        <v>55860</v>
      </c>
      <c r="K38" s="33" t="s">
        <v>2379</v>
      </c>
      <c r="L38" s="41">
        <v>43020</v>
      </c>
      <c r="M38" s="33" t="s">
        <v>1690</v>
      </c>
      <c r="N38" s="89" t="s">
        <v>1514</v>
      </c>
      <c r="O38" s="33" t="s">
        <v>2385</v>
      </c>
      <c r="P38" s="33" t="s">
        <v>1691</v>
      </c>
    </row>
    <row r="39" spans="1:16" ht="198">
      <c r="A39" s="88">
        <v>1</v>
      </c>
      <c r="B39" s="15" t="s">
        <v>1515</v>
      </c>
      <c r="C39" s="7" t="s">
        <v>1267</v>
      </c>
      <c r="D39" s="13" t="s">
        <v>2123</v>
      </c>
      <c r="E39" s="33" t="s">
        <v>2575</v>
      </c>
      <c r="F39" s="33">
        <v>150.80000000000001</v>
      </c>
      <c r="G39" s="33" t="s">
        <v>2379</v>
      </c>
      <c r="H39" s="13" t="s">
        <v>2576</v>
      </c>
      <c r="I39" s="9">
        <v>1</v>
      </c>
      <c r="J39" s="26">
        <f>I39</f>
        <v>1</v>
      </c>
      <c r="K39" s="33" t="s">
        <v>2379</v>
      </c>
      <c r="L39" s="20">
        <v>41089</v>
      </c>
      <c r="M39" s="33" t="s">
        <v>2391</v>
      </c>
      <c r="N39" s="89" t="s">
        <v>1514</v>
      </c>
      <c r="O39" s="89" t="s">
        <v>2385</v>
      </c>
      <c r="P39" s="89" t="s">
        <v>2574</v>
      </c>
    </row>
    <row r="40" spans="1:16" ht="171.6">
      <c r="A40" s="88">
        <v>2</v>
      </c>
      <c r="B40" s="11" t="s">
        <v>1516</v>
      </c>
      <c r="C40" s="7" t="s">
        <v>1268</v>
      </c>
      <c r="D40" s="17" t="s">
        <v>2124</v>
      </c>
      <c r="E40" s="88" t="s">
        <v>2208</v>
      </c>
      <c r="F40" s="88">
        <v>14</v>
      </c>
      <c r="G40" s="88" t="s">
        <v>2379</v>
      </c>
      <c r="H40" s="7" t="s">
        <v>2926</v>
      </c>
      <c r="I40" s="19">
        <v>1</v>
      </c>
      <c r="J40" s="26">
        <f>I40</f>
        <v>1</v>
      </c>
      <c r="K40" s="33" t="s">
        <v>2379</v>
      </c>
      <c r="L40" s="21">
        <v>39038</v>
      </c>
      <c r="M40" s="33" t="s">
        <v>2209</v>
      </c>
      <c r="N40" s="89" t="s">
        <v>1514</v>
      </c>
      <c r="O40" s="89" t="s">
        <v>2389</v>
      </c>
      <c r="P40" s="89" t="s">
        <v>2210</v>
      </c>
    </row>
    <row r="41" spans="1:16" ht="198">
      <c r="A41" s="88">
        <v>3</v>
      </c>
      <c r="B41" s="11" t="s">
        <v>1517</v>
      </c>
      <c r="C41" s="7" t="s">
        <v>3112</v>
      </c>
      <c r="D41" s="17" t="s">
        <v>2125</v>
      </c>
      <c r="E41" s="33" t="s">
        <v>2578</v>
      </c>
      <c r="F41" s="33">
        <v>4.2</v>
      </c>
      <c r="G41" s="33" t="s">
        <v>2379</v>
      </c>
      <c r="H41" s="7" t="s">
        <v>2579</v>
      </c>
      <c r="I41" s="19">
        <v>1</v>
      </c>
      <c r="J41" s="26">
        <f>I41</f>
        <v>1</v>
      </c>
      <c r="K41" s="33" t="s">
        <v>2379</v>
      </c>
      <c r="L41" s="21">
        <v>39038</v>
      </c>
      <c r="M41" s="33" t="s">
        <v>2391</v>
      </c>
      <c r="N41" s="89" t="s">
        <v>1514</v>
      </c>
      <c r="O41" s="89" t="s">
        <v>2385</v>
      </c>
      <c r="P41" s="89" t="s">
        <v>2577</v>
      </c>
    </row>
    <row r="42" spans="1:16" ht="171.6">
      <c r="A42" s="88">
        <v>4</v>
      </c>
      <c r="B42" s="11" t="s">
        <v>1518</v>
      </c>
      <c r="C42" s="7" t="s">
        <v>3113</v>
      </c>
      <c r="D42" s="8">
        <v>110103000001</v>
      </c>
      <c r="E42" s="33" t="s">
        <v>2379</v>
      </c>
      <c r="F42" s="33">
        <v>200</v>
      </c>
      <c r="G42" s="33">
        <v>50</v>
      </c>
      <c r="H42" s="7" t="s">
        <v>2927</v>
      </c>
      <c r="I42" s="9">
        <v>7293.24</v>
      </c>
      <c r="J42" s="26">
        <f>I42</f>
        <v>7293.24</v>
      </c>
      <c r="K42" s="33" t="s">
        <v>2379</v>
      </c>
      <c r="L42" s="22">
        <v>39038</v>
      </c>
      <c r="M42" s="33" t="s">
        <v>2112</v>
      </c>
      <c r="N42" s="89" t="s">
        <v>1259</v>
      </c>
      <c r="O42" s="89" t="s">
        <v>2385</v>
      </c>
      <c r="P42" s="89" t="s">
        <v>2724</v>
      </c>
    </row>
    <row r="43" spans="1:16" ht="330">
      <c r="A43" s="88"/>
      <c r="B43" s="11" t="s">
        <v>1693</v>
      </c>
      <c r="C43" s="7" t="s">
        <v>1694</v>
      </c>
      <c r="D43" s="8">
        <v>110113000035</v>
      </c>
      <c r="E43" s="33" t="s">
        <v>1692</v>
      </c>
      <c r="F43" s="33" t="s">
        <v>2379</v>
      </c>
      <c r="G43" s="33">
        <v>381</v>
      </c>
      <c r="H43" s="108" t="s">
        <v>198</v>
      </c>
      <c r="I43" s="9">
        <v>440662.45</v>
      </c>
      <c r="J43" s="26">
        <v>47213.82</v>
      </c>
      <c r="K43" s="33" t="s">
        <v>2379</v>
      </c>
      <c r="L43" s="22">
        <v>42731</v>
      </c>
      <c r="M43" s="33" t="s">
        <v>202</v>
      </c>
      <c r="N43" s="89" t="s">
        <v>1259</v>
      </c>
      <c r="O43" s="89" t="s">
        <v>2385</v>
      </c>
      <c r="P43" s="89" t="s">
        <v>203</v>
      </c>
    </row>
    <row r="44" spans="1:16" ht="343.2">
      <c r="A44" s="88"/>
      <c r="B44" s="11" t="s">
        <v>199</v>
      </c>
      <c r="C44" s="7" t="s">
        <v>200</v>
      </c>
      <c r="D44" s="8">
        <v>110113000036</v>
      </c>
      <c r="E44" s="33" t="s">
        <v>201</v>
      </c>
      <c r="F44" s="33" t="s">
        <v>2379</v>
      </c>
      <c r="G44" s="33">
        <v>322</v>
      </c>
      <c r="H44" s="108" t="s">
        <v>197</v>
      </c>
      <c r="I44" s="9">
        <v>372367.9</v>
      </c>
      <c r="J44" s="26">
        <v>39896.550000000003</v>
      </c>
      <c r="K44" s="33" t="s">
        <v>2379</v>
      </c>
      <c r="L44" s="22">
        <v>42745</v>
      </c>
      <c r="M44" s="33" t="s">
        <v>204</v>
      </c>
      <c r="N44" s="89" t="s">
        <v>1259</v>
      </c>
      <c r="O44" s="89" t="s">
        <v>2385</v>
      </c>
      <c r="P44" s="89" t="s">
        <v>205</v>
      </c>
    </row>
    <row r="45" spans="1:16" ht="171.6">
      <c r="A45" s="88">
        <v>5</v>
      </c>
      <c r="B45" s="11" t="s">
        <v>1519</v>
      </c>
      <c r="C45" s="7" t="s">
        <v>3114</v>
      </c>
      <c r="D45" s="8" t="s">
        <v>2126</v>
      </c>
      <c r="E45" s="33" t="s">
        <v>2379</v>
      </c>
      <c r="F45" s="33" t="s">
        <v>2379</v>
      </c>
      <c r="G45" s="33">
        <v>50</v>
      </c>
      <c r="H45" s="7" t="s">
        <v>1519</v>
      </c>
      <c r="I45" s="9">
        <v>197481</v>
      </c>
      <c r="J45" s="26">
        <v>197481</v>
      </c>
      <c r="K45" s="33" t="s">
        <v>2379</v>
      </c>
      <c r="L45" s="22">
        <v>39038</v>
      </c>
      <c r="M45" s="33" t="s">
        <v>2112</v>
      </c>
      <c r="N45" s="89" t="s">
        <v>1259</v>
      </c>
      <c r="O45" s="89" t="s">
        <v>2385</v>
      </c>
      <c r="P45" s="89" t="s">
        <v>2724</v>
      </c>
    </row>
    <row r="46" spans="1:16" ht="145.19999999999999">
      <c r="A46" s="88"/>
      <c r="B46" s="11" t="s">
        <v>209</v>
      </c>
      <c r="C46" s="7" t="s">
        <v>210</v>
      </c>
      <c r="D46" s="8">
        <v>110113000034</v>
      </c>
      <c r="E46" s="33" t="s">
        <v>207</v>
      </c>
      <c r="F46" s="33">
        <v>540</v>
      </c>
      <c r="G46" s="33" t="s">
        <v>2379</v>
      </c>
      <c r="H46" s="108" t="s">
        <v>208</v>
      </c>
      <c r="I46" s="9">
        <v>1996922.21</v>
      </c>
      <c r="J46" s="26">
        <v>49923.09</v>
      </c>
      <c r="K46" s="33" t="s">
        <v>2379</v>
      </c>
      <c r="L46" s="22">
        <v>42705</v>
      </c>
      <c r="M46" s="33" t="s">
        <v>2212</v>
      </c>
      <c r="N46" s="89" t="s">
        <v>1259</v>
      </c>
      <c r="O46" s="89" t="s">
        <v>2385</v>
      </c>
      <c r="P46" s="89" t="s">
        <v>206</v>
      </c>
    </row>
    <row r="47" spans="1:16" ht="171.6">
      <c r="A47" s="88">
        <v>6</v>
      </c>
      <c r="B47" s="11" t="s">
        <v>1520</v>
      </c>
      <c r="C47" s="7" t="s">
        <v>2808</v>
      </c>
      <c r="D47" s="8">
        <v>110103000021</v>
      </c>
      <c r="E47" s="33" t="s">
        <v>2379</v>
      </c>
      <c r="F47" s="33">
        <v>1425</v>
      </c>
      <c r="G47" s="33" t="s">
        <v>2379</v>
      </c>
      <c r="H47" s="7" t="s">
        <v>1520</v>
      </c>
      <c r="I47" s="9">
        <v>53660.86</v>
      </c>
      <c r="J47" s="26">
        <v>45239.12</v>
      </c>
      <c r="K47" s="33" t="s">
        <v>2379</v>
      </c>
      <c r="L47" s="22">
        <v>39038</v>
      </c>
      <c r="M47" s="33" t="s">
        <v>2112</v>
      </c>
      <c r="N47" s="89" t="s">
        <v>1259</v>
      </c>
      <c r="O47" s="89" t="s">
        <v>2385</v>
      </c>
      <c r="P47" s="89" t="s">
        <v>2724</v>
      </c>
    </row>
    <row r="48" spans="1:16" ht="211.2">
      <c r="A48" s="88">
        <v>7</v>
      </c>
      <c r="B48" s="11" t="s">
        <v>1521</v>
      </c>
      <c r="C48" s="7" t="s">
        <v>2809</v>
      </c>
      <c r="D48" s="8" t="s">
        <v>2127</v>
      </c>
      <c r="E48" s="33" t="s">
        <v>2580</v>
      </c>
      <c r="F48" s="33">
        <v>365.1</v>
      </c>
      <c r="G48" s="33" t="s">
        <v>2379</v>
      </c>
      <c r="H48" s="7" t="s">
        <v>2473</v>
      </c>
      <c r="I48" s="9">
        <v>7438531.2400000002</v>
      </c>
      <c r="J48" s="26">
        <v>1198429.93</v>
      </c>
      <c r="K48" s="33" t="s">
        <v>2379</v>
      </c>
      <c r="L48" s="22">
        <v>42122</v>
      </c>
      <c r="M48" s="33" t="s">
        <v>2581</v>
      </c>
      <c r="N48" s="89" t="s">
        <v>1259</v>
      </c>
      <c r="O48" s="89" t="s">
        <v>2385</v>
      </c>
      <c r="P48" s="89" t="s">
        <v>3428</v>
      </c>
    </row>
    <row r="49" spans="1:16" ht="171.6">
      <c r="A49" s="88"/>
      <c r="B49" s="11" t="s">
        <v>2615</v>
      </c>
      <c r="C49" s="7" t="s">
        <v>211</v>
      </c>
      <c r="D49" s="8">
        <v>110113000001</v>
      </c>
      <c r="E49" s="33"/>
      <c r="F49" s="33" t="s">
        <v>2379</v>
      </c>
      <c r="G49" s="33">
        <v>4</v>
      </c>
      <c r="H49" s="7" t="s">
        <v>213</v>
      </c>
      <c r="I49" s="9">
        <v>225156.75</v>
      </c>
      <c r="J49" s="26">
        <v>225156.75</v>
      </c>
      <c r="K49" s="33" t="s">
        <v>2379</v>
      </c>
      <c r="L49" s="22">
        <v>42256</v>
      </c>
      <c r="M49" s="33" t="s">
        <v>1690</v>
      </c>
      <c r="N49" s="89" t="s">
        <v>1514</v>
      </c>
      <c r="O49" s="89" t="s">
        <v>2385</v>
      </c>
      <c r="P49" s="89" t="s">
        <v>212</v>
      </c>
    </row>
    <row r="50" spans="1:16" ht="132">
      <c r="A50" s="88">
        <v>8</v>
      </c>
      <c r="B50" s="11" t="s">
        <v>1522</v>
      </c>
      <c r="C50" s="7" t="s">
        <v>2810</v>
      </c>
      <c r="D50" s="17" t="s">
        <v>2128</v>
      </c>
      <c r="E50" s="33" t="s">
        <v>3432</v>
      </c>
      <c r="F50" s="33" t="s">
        <v>2379</v>
      </c>
      <c r="G50" s="33" t="s">
        <v>3431</v>
      </c>
      <c r="H50" s="7" t="s">
        <v>2726</v>
      </c>
      <c r="I50" s="19">
        <v>1</v>
      </c>
      <c r="J50" s="26">
        <f>I50</f>
        <v>1</v>
      </c>
      <c r="K50" s="33" t="s">
        <v>2379</v>
      </c>
      <c r="L50" s="21">
        <v>41080</v>
      </c>
      <c r="M50" s="33" t="s">
        <v>3430</v>
      </c>
      <c r="N50" s="89" t="s">
        <v>1514</v>
      </c>
      <c r="O50" s="89" t="s">
        <v>2385</v>
      </c>
      <c r="P50" s="89" t="s">
        <v>3429</v>
      </c>
    </row>
    <row r="51" spans="1:16" ht="171.6">
      <c r="A51" s="88">
        <v>9</v>
      </c>
      <c r="B51" s="11" t="s">
        <v>1523</v>
      </c>
      <c r="C51" s="7" t="s">
        <v>2811</v>
      </c>
      <c r="D51" s="17" t="s">
        <v>2129</v>
      </c>
      <c r="E51" s="33" t="s">
        <v>2206</v>
      </c>
      <c r="F51" s="33">
        <v>5</v>
      </c>
      <c r="G51" s="33" t="s">
        <v>2379</v>
      </c>
      <c r="H51" s="7" t="s">
        <v>2727</v>
      </c>
      <c r="I51" s="19">
        <v>1</v>
      </c>
      <c r="J51" s="26">
        <f>I51</f>
        <v>1</v>
      </c>
      <c r="K51" s="33"/>
      <c r="L51" s="21">
        <v>39038</v>
      </c>
      <c r="M51" s="33" t="s">
        <v>2204</v>
      </c>
      <c r="N51" s="89" t="s">
        <v>1514</v>
      </c>
      <c r="O51" s="89" t="s">
        <v>2389</v>
      </c>
      <c r="P51" s="89" t="s">
        <v>2207</v>
      </c>
    </row>
    <row r="52" spans="1:16" ht="145.19999999999999">
      <c r="A52" s="88">
        <v>10</v>
      </c>
      <c r="B52" s="11" t="s">
        <v>1524</v>
      </c>
      <c r="C52" s="7" t="s">
        <v>2812</v>
      </c>
      <c r="D52" s="17" t="s">
        <v>2130</v>
      </c>
      <c r="E52" s="33" t="s">
        <v>2214</v>
      </c>
      <c r="F52" s="33">
        <v>2.2000000000000002</v>
      </c>
      <c r="G52" s="33" t="s">
        <v>2379</v>
      </c>
      <c r="H52" s="16" t="s">
        <v>2728</v>
      </c>
      <c r="I52" s="19">
        <v>1</v>
      </c>
      <c r="J52" s="26">
        <f>I52</f>
        <v>1</v>
      </c>
      <c r="K52" s="33" t="s">
        <v>2379</v>
      </c>
      <c r="L52" s="21">
        <v>41040</v>
      </c>
      <c r="M52" s="33" t="s">
        <v>2212</v>
      </c>
      <c r="N52" s="89" t="s">
        <v>1514</v>
      </c>
      <c r="O52" s="89" t="s">
        <v>2389</v>
      </c>
      <c r="P52" s="89" t="s">
        <v>2215</v>
      </c>
    </row>
    <row r="53" spans="1:16" ht="171.6">
      <c r="A53" s="88">
        <v>11</v>
      </c>
      <c r="B53" s="11" t="s">
        <v>1525</v>
      </c>
      <c r="C53" s="7" t="s">
        <v>2813</v>
      </c>
      <c r="D53" s="17" t="s">
        <v>2131</v>
      </c>
      <c r="E53" s="33" t="s">
        <v>2206</v>
      </c>
      <c r="F53" s="33">
        <v>1.8</v>
      </c>
      <c r="G53" s="33" t="s">
        <v>2379</v>
      </c>
      <c r="H53" s="7" t="s">
        <v>2729</v>
      </c>
      <c r="I53" s="19">
        <v>1</v>
      </c>
      <c r="J53" s="26">
        <f>I53</f>
        <v>1</v>
      </c>
      <c r="K53" s="33" t="s">
        <v>2379</v>
      </c>
      <c r="L53" s="21">
        <v>39038</v>
      </c>
      <c r="M53" s="33" t="s">
        <v>2204</v>
      </c>
      <c r="N53" s="89" t="s">
        <v>1514</v>
      </c>
      <c r="O53" s="89" t="s">
        <v>2389</v>
      </c>
      <c r="P53" s="89" t="s">
        <v>2205</v>
      </c>
    </row>
    <row r="54" spans="1:16" ht="145.19999999999999">
      <c r="A54" s="88">
        <v>12</v>
      </c>
      <c r="B54" s="11" t="s">
        <v>1526</v>
      </c>
      <c r="C54" s="7" t="s">
        <v>2211</v>
      </c>
      <c r="D54" s="17" t="s">
        <v>2132</v>
      </c>
      <c r="E54" s="33" t="s">
        <v>214</v>
      </c>
      <c r="F54" s="33">
        <v>126</v>
      </c>
      <c r="G54" s="33" t="s">
        <v>2379</v>
      </c>
      <c r="H54" s="16" t="s">
        <v>2730</v>
      </c>
      <c r="I54" s="19">
        <v>963792</v>
      </c>
      <c r="J54" s="26">
        <v>396296.22</v>
      </c>
      <c r="K54" s="33" t="s">
        <v>2379</v>
      </c>
      <c r="L54" s="21">
        <v>39038</v>
      </c>
      <c r="M54" s="33" t="s">
        <v>2212</v>
      </c>
      <c r="N54" s="89" t="s">
        <v>1514</v>
      </c>
      <c r="O54" s="89" t="s">
        <v>2389</v>
      </c>
      <c r="P54" s="89" t="s">
        <v>2213</v>
      </c>
    </row>
    <row r="55" spans="1:16" ht="132">
      <c r="A55" s="88">
        <v>13</v>
      </c>
      <c r="B55" s="11" t="s">
        <v>1527</v>
      </c>
      <c r="C55" s="7" t="s">
        <v>2276</v>
      </c>
      <c r="D55" s="8">
        <v>110103000038</v>
      </c>
      <c r="E55" s="33" t="s">
        <v>2379</v>
      </c>
      <c r="F55" s="33">
        <v>6</v>
      </c>
      <c r="G55" s="33" t="s">
        <v>2379</v>
      </c>
      <c r="H55" s="7" t="s">
        <v>2731</v>
      </c>
      <c r="I55" s="9">
        <v>41996</v>
      </c>
      <c r="J55" s="26">
        <v>10732.33</v>
      </c>
      <c r="K55" s="33" t="s">
        <v>2379</v>
      </c>
      <c r="L55" s="22"/>
      <c r="M55" s="33"/>
      <c r="N55" s="89" t="s">
        <v>1514</v>
      </c>
      <c r="O55" s="89"/>
      <c r="P55" s="89"/>
    </row>
    <row r="56" spans="1:16" ht="132">
      <c r="A56" s="88"/>
      <c r="B56" s="11" t="s">
        <v>1527</v>
      </c>
      <c r="C56" s="7" t="s">
        <v>2276</v>
      </c>
      <c r="D56" s="8">
        <v>110103000038</v>
      </c>
      <c r="E56" s="33" t="s">
        <v>2379</v>
      </c>
      <c r="F56" s="33">
        <v>6</v>
      </c>
      <c r="G56" s="33" t="s">
        <v>2379</v>
      </c>
      <c r="H56" s="7" t="s">
        <v>2731</v>
      </c>
      <c r="I56" s="9">
        <v>41996</v>
      </c>
      <c r="J56" s="26">
        <v>10732.33</v>
      </c>
      <c r="K56" s="33" t="s">
        <v>2379</v>
      </c>
      <c r="L56" s="22"/>
      <c r="M56" s="33"/>
      <c r="N56" s="89" t="s">
        <v>1514</v>
      </c>
      <c r="O56" s="89"/>
      <c r="P56" s="89"/>
    </row>
    <row r="57" spans="1:16" ht="132">
      <c r="A57" s="88">
        <v>14</v>
      </c>
      <c r="B57" s="11" t="s">
        <v>1528</v>
      </c>
      <c r="C57" s="7" t="s">
        <v>2277</v>
      </c>
      <c r="D57" s="8">
        <v>110113000003</v>
      </c>
      <c r="E57" s="33" t="s">
        <v>2379</v>
      </c>
      <c r="F57" s="33">
        <v>3.3</v>
      </c>
      <c r="G57" s="33" t="s">
        <v>2379</v>
      </c>
      <c r="H57" s="7" t="s">
        <v>1528</v>
      </c>
      <c r="I57" s="9">
        <v>35000</v>
      </c>
      <c r="J57" s="26">
        <f>I57</f>
        <v>35000</v>
      </c>
      <c r="K57" s="33" t="s">
        <v>2379</v>
      </c>
      <c r="L57" s="22"/>
      <c r="M57" s="33"/>
      <c r="N57" s="89" t="s">
        <v>1514</v>
      </c>
      <c r="O57" s="89"/>
      <c r="P57" s="89" t="s">
        <v>2724</v>
      </c>
    </row>
    <row r="58" spans="1:16" ht="132">
      <c r="A58" s="88">
        <v>15</v>
      </c>
      <c r="B58" s="11" t="s">
        <v>1529</v>
      </c>
      <c r="C58" s="7" t="s">
        <v>2278</v>
      </c>
      <c r="D58" s="8">
        <v>110103000029</v>
      </c>
      <c r="E58" s="33" t="s">
        <v>2379</v>
      </c>
      <c r="F58" s="33">
        <v>8</v>
      </c>
      <c r="G58" s="33" t="s">
        <v>2379</v>
      </c>
      <c r="H58" s="7" t="s">
        <v>2732</v>
      </c>
      <c r="I58" s="9">
        <v>46200</v>
      </c>
      <c r="J58" s="26">
        <v>12961.76</v>
      </c>
      <c r="K58" s="33" t="s">
        <v>2379</v>
      </c>
      <c r="L58" s="22"/>
      <c r="M58" s="33"/>
      <c r="N58" s="89" t="s">
        <v>1514</v>
      </c>
      <c r="O58" s="89"/>
      <c r="P58" s="89" t="s">
        <v>2724</v>
      </c>
    </row>
    <row r="59" spans="1:16" ht="132">
      <c r="A59" s="88"/>
      <c r="B59" s="11" t="s">
        <v>1529</v>
      </c>
      <c r="C59" s="7" t="s">
        <v>2278</v>
      </c>
      <c r="D59" s="8">
        <v>110103000029</v>
      </c>
      <c r="E59" s="33" t="s">
        <v>2379</v>
      </c>
      <c r="F59" s="33">
        <v>8</v>
      </c>
      <c r="G59" s="33" t="s">
        <v>2379</v>
      </c>
      <c r="H59" s="7" t="s">
        <v>2732</v>
      </c>
      <c r="I59" s="9">
        <v>46200</v>
      </c>
      <c r="J59" s="26">
        <v>12961.76</v>
      </c>
      <c r="K59" s="33" t="s">
        <v>2379</v>
      </c>
      <c r="L59" s="22"/>
      <c r="M59" s="33"/>
      <c r="N59" s="89" t="s">
        <v>1514</v>
      </c>
      <c r="O59" s="89" t="s">
        <v>2385</v>
      </c>
      <c r="P59" s="89" t="s">
        <v>2724</v>
      </c>
    </row>
    <row r="60" spans="1:16" ht="132">
      <c r="A60" s="88">
        <v>16</v>
      </c>
      <c r="B60" s="15" t="s">
        <v>1530</v>
      </c>
      <c r="C60" s="7" t="s">
        <v>2279</v>
      </c>
      <c r="D60" s="18">
        <v>110113000001</v>
      </c>
      <c r="E60" s="33" t="s">
        <v>2379</v>
      </c>
      <c r="F60" s="33">
        <v>6</v>
      </c>
      <c r="G60" s="33" t="s">
        <v>2379</v>
      </c>
      <c r="H60" s="13" t="s">
        <v>1530</v>
      </c>
      <c r="I60" s="9">
        <v>60000</v>
      </c>
      <c r="J60" s="26">
        <v>11500.23</v>
      </c>
      <c r="K60" s="33" t="s">
        <v>2379</v>
      </c>
      <c r="L60" s="13"/>
      <c r="M60" s="33"/>
      <c r="N60" s="89" t="s">
        <v>1514</v>
      </c>
      <c r="O60" s="89" t="s">
        <v>2385</v>
      </c>
      <c r="P60" s="89" t="s">
        <v>2724</v>
      </c>
    </row>
    <row r="61" spans="1:16" ht="171.6">
      <c r="A61" s="88">
        <v>17</v>
      </c>
      <c r="B61" s="11" t="s">
        <v>1531</v>
      </c>
      <c r="C61" s="7" t="s">
        <v>2280</v>
      </c>
      <c r="D61" s="8">
        <v>110103000040</v>
      </c>
      <c r="E61" s="33" t="s">
        <v>2379</v>
      </c>
      <c r="F61" s="33">
        <v>6</v>
      </c>
      <c r="G61" s="33" t="s">
        <v>2379</v>
      </c>
      <c r="H61" s="7" t="s">
        <v>2733</v>
      </c>
      <c r="I61" s="9">
        <v>41996</v>
      </c>
      <c r="J61" s="26">
        <v>10382.74</v>
      </c>
      <c r="K61" s="33" t="s">
        <v>2379</v>
      </c>
      <c r="L61" s="22">
        <v>39038</v>
      </c>
      <c r="M61" s="33" t="s">
        <v>2112</v>
      </c>
      <c r="N61" s="89" t="s">
        <v>1259</v>
      </c>
      <c r="O61" s="89" t="s">
        <v>2385</v>
      </c>
      <c r="P61" s="89" t="s">
        <v>2724</v>
      </c>
    </row>
    <row r="62" spans="1:16" ht="79.2">
      <c r="A62" s="88"/>
      <c r="B62" s="11" t="s">
        <v>1531</v>
      </c>
      <c r="C62" s="7" t="s">
        <v>2280</v>
      </c>
      <c r="D62" s="8">
        <v>110113000026</v>
      </c>
      <c r="E62" s="33" t="s">
        <v>2379</v>
      </c>
      <c r="F62" s="33">
        <v>6</v>
      </c>
      <c r="G62" s="33" t="s">
        <v>2379</v>
      </c>
      <c r="H62" s="13" t="s">
        <v>1532</v>
      </c>
      <c r="I62" s="9">
        <v>59044.24</v>
      </c>
      <c r="J62" s="26">
        <v>16893.03</v>
      </c>
      <c r="K62" s="33" t="s">
        <v>2379</v>
      </c>
      <c r="L62" s="22"/>
      <c r="M62" s="33"/>
      <c r="N62" s="89" t="s">
        <v>1259</v>
      </c>
      <c r="O62" s="89" t="s">
        <v>2385</v>
      </c>
      <c r="P62" s="89" t="s">
        <v>2724</v>
      </c>
    </row>
    <row r="63" spans="1:16" ht="79.2">
      <c r="A63" s="88"/>
      <c r="B63" s="11" t="s">
        <v>1531</v>
      </c>
      <c r="C63" s="7" t="s">
        <v>2280</v>
      </c>
      <c r="D63" s="8">
        <v>110113000027</v>
      </c>
      <c r="E63" s="33" t="s">
        <v>2379</v>
      </c>
      <c r="F63" s="33">
        <v>6</v>
      </c>
      <c r="G63" s="33" t="s">
        <v>2379</v>
      </c>
      <c r="H63" s="13" t="s">
        <v>1532</v>
      </c>
      <c r="I63" s="9">
        <v>59044.24</v>
      </c>
      <c r="J63" s="26">
        <v>16893.03</v>
      </c>
      <c r="K63" s="33" t="s">
        <v>2379</v>
      </c>
      <c r="L63" s="22"/>
      <c r="M63" s="33"/>
      <c r="N63" s="89" t="s">
        <v>1259</v>
      </c>
      <c r="O63" s="89" t="s">
        <v>2385</v>
      </c>
      <c r="P63" s="89" t="s">
        <v>2724</v>
      </c>
    </row>
    <row r="64" spans="1:16" ht="79.2">
      <c r="A64" s="88">
        <v>18</v>
      </c>
      <c r="B64" s="15" t="s">
        <v>1532</v>
      </c>
      <c r="C64" s="7" t="s">
        <v>2280</v>
      </c>
      <c r="D64" s="18">
        <v>110113000002</v>
      </c>
      <c r="E64" s="33" t="s">
        <v>2379</v>
      </c>
      <c r="F64" s="33">
        <v>6</v>
      </c>
      <c r="G64" s="33" t="s">
        <v>2379</v>
      </c>
      <c r="H64" s="13" t="s">
        <v>1532</v>
      </c>
      <c r="I64" s="9">
        <v>35000</v>
      </c>
      <c r="J64" s="26">
        <f>I64</f>
        <v>35000</v>
      </c>
      <c r="K64" s="33" t="s">
        <v>2379</v>
      </c>
      <c r="L64" s="15"/>
      <c r="M64" s="33"/>
      <c r="N64" s="89" t="s">
        <v>1259</v>
      </c>
      <c r="O64" s="89" t="s">
        <v>2385</v>
      </c>
      <c r="P64" s="89" t="s">
        <v>2724</v>
      </c>
    </row>
    <row r="65" spans="1:16" ht="171.6">
      <c r="A65" s="88">
        <v>20</v>
      </c>
      <c r="B65" s="11" t="s">
        <v>1533</v>
      </c>
      <c r="C65" s="7" t="s">
        <v>2281</v>
      </c>
      <c r="D65" s="8">
        <v>110113000005</v>
      </c>
      <c r="E65" s="33" t="s">
        <v>2379</v>
      </c>
      <c r="F65" s="33">
        <v>6</v>
      </c>
      <c r="G65" s="33" t="s">
        <v>2379</v>
      </c>
      <c r="H65" s="7" t="s">
        <v>2734</v>
      </c>
      <c r="I65" s="9">
        <v>54657</v>
      </c>
      <c r="J65" s="26">
        <v>17308.599999999999</v>
      </c>
      <c r="K65" s="33" t="s">
        <v>2379</v>
      </c>
      <c r="L65" s="22">
        <v>39038</v>
      </c>
      <c r="M65" s="33" t="s">
        <v>2112</v>
      </c>
      <c r="N65" s="89" t="s">
        <v>1259</v>
      </c>
      <c r="O65" s="89" t="s">
        <v>2385</v>
      </c>
      <c r="P65" s="89" t="s">
        <v>2724</v>
      </c>
    </row>
    <row r="66" spans="1:16" ht="171.6">
      <c r="A66" s="88">
        <v>21</v>
      </c>
      <c r="B66" s="11" t="s">
        <v>1533</v>
      </c>
      <c r="C66" s="7" t="s">
        <v>2281</v>
      </c>
      <c r="D66" s="8">
        <v>110113000006</v>
      </c>
      <c r="E66" s="33" t="s">
        <v>2379</v>
      </c>
      <c r="F66" s="33">
        <v>6</v>
      </c>
      <c r="G66" s="33" t="s">
        <v>2379</v>
      </c>
      <c r="H66" s="7" t="s">
        <v>2735</v>
      </c>
      <c r="I66" s="9">
        <v>54657</v>
      </c>
      <c r="J66" s="26">
        <v>16701.3</v>
      </c>
      <c r="K66" s="33" t="s">
        <v>2379</v>
      </c>
      <c r="L66" s="22">
        <v>39038</v>
      </c>
      <c r="M66" s="33" t="s">
        <v>2112</v>
      </c>
      <c r="N66" s="89" t="s">
        <v>1259</v>
      </c>
      <c r="O66" s="89" t="s">
        <v>2385</v>
      </c>
      <c r="P66" s="89" t="s">
        <v>2724</v>
      </c>
    </row>
    <row r="67" spans="1:16" ht="171.6">
      <c r="A67" s="88">
        <v>22</v>
      </c>
      <c r="B67" s="11" t="s">
        <v>1534</v>
      </c>
      <c r="C67" s="7" t="s">
        <v>2282</v>
      </c>
      <c r="D67" s="8">
        <v>110103000009</v>
      </c>
      <c r="E67" s="33" t="s">
        <v>3285</v>
      </c>
      <c r="F67" s="33">
        <v>4</v>
      </c>
      <c r="G67" s="33" t="s">
        <v>2379</v>
      </c>
      <c r="H67" s="7" t="s">
        <v>3286</v>
      </c>
      <c r="I67" s="9">
        <v>100000</v>
      </c>
      <c r="J67" s="26">
        <v>47503.54</v>
      </c>
      <c r="K67" s="33" t="s">
        <v>2379</v>
      </c>
      <c r="L67" s="22">
        <v>39038</v>
      </c>
      <c r="M67" s="33" t="s">
        <v>2204</v>
      </c>
      <c r="N67" s="89" t="s">
        <v>1259</v>
      </c>
      <c r="O67" s="89" t="s">
        <v>2385</v>
      </c>
      <c r="P67" s="89" t="s">
        <v>3287</v>
      </c>
    </row>
    <row r="68" spans="1:16" ht="171.6">
      <c r="A68" s="88">
        <v>23</v>
      </c>
      <c r="B68" s="11" t="s">
        <v>1535</v>
      </c>
      <c r="C68" s="7" t="s">
        <v>2283</v>
      </c>
      <c r="D68" s="8">
        <v>110113000021</v>
      </c>
      <c r="E68" s="33" t="s">
        <v>2379</v>
      </c>
      <c r="F68" s="33">
        <v>6</v>
      </c>
      <c r="G68" s="33" t="s">
        <v>2379</v>
      </c>
      <c r="H68" s="7" t="s">
        <v>2736</v>
      </c>
      <c r="I68" s="9">
        <v>50000</v>
      </c>
      <c r="J68" s="26">
        <v>14027.89</v>
      </c>
      <c r="K68" s="33" t="s">
        <v>2379</v>
      </c>
      <c r="L68" s="22">
        <v>39038</v>
      </c>
      <c r="M68" s="33" t="s">
        <v>2204</v>
      </c>
      <c r="N68" s="89" t="s">
        <v>1259</v>
      </c>
      <c r="O68" s="89" t="s">
        <v>2385</v>
      </c>
      <c r="P68" s="89" t="s">
        <v>2724</v>
      </c>
    </row>
    <row r="69" spans="1:16" ht="132">
      <c r="A69" s="88">
        <v>24</v>
      </c>
      <c r="B69" s="11" t="s">
        <v>1536</v>
      </c>
      <c r="C69" s="7" t="s">
        <v>2282</v>
      </c>
      <c r="D69" s="8">
        <v>110103000037</v>
      </c>
      <c r="E69" s="33" t="s">
        <v>2379</v>
      </c>
      <c r="F69" s="40">
        <v>7.3537999999999997</v>
      </c>
      <c r="G69" s="33" t="s">
        <v>3288</v>
      </c>
      <c r="H69" s="7" t="s">
        <v>2562</v>
      </c>
      <c r="I69" s="9">
        <v>819596</v>
      </c>
      <c r="J69" s="26">
        <v>216282.7</v>
      </c>
      <c r="K69" s="33" t="s">
        <v>2379</v>
      </c>
      <c r="L69" s="22"/>
      <c r="M69" s="33"/>
      <c r="N69" s="89" t="s">
        <v>1514</v>
      </c>
      <c r="O69" s="89" t="s">
        <v>2385</v>
      </c>
      <c r="P69" s="89" t="s">
        <v>2724</v>
      </c>
    </row>
    <row r="70" spans="1:16" ht="171.6">
      <c r="A70" s="88">
        <v>25</v>
      </c>
      <c r="B70" s="11" t="s">
        <v>1537</v>
      </c>
      <c r="C70" s="7" t="s">
        <v>2284</v>
      </c>
      <c r="D70" s="8">
        <v>110103000013</v>
      </c>
      <c r="E70" s="33" t="s">
        <v>2201</v>
      </c>
      <c r="F70" s="33">
        <v>1.4</v>
      </c>
      <c r="G70" s="33" t="s">
        <v>2379</v>
      </c>
      <c r="H70" s="7" t="s">
        <v>2200</v>
      </c>
      <c r="I70" s="9">
        <v>128473</v>
      </c>
      <c r="J70" s="26">
        <f>I70</f>
        <v>128473</v>
      </c>
      <c r="K70" s="33" t="s">
        <v>2379</v>
      </c>
      <c r="L70" s="22">
        <v>39038</v>
      </c>
      <c r="M70" s="33" t="s">
        <v>2204</v>
      </c>
      <c r="N70" s="89" t="s">
        <v>1514</v>
      </c>
      <c r="O70" s="89" t="s">
        <v>2389</v>
      </c>
      <c r="P70" s="89" t="s">
        <v>2202</v>
      </c>
    </row>
    <row r="71" spans="1:16" ht="171.6">
      <c r="A71" s="88">
        <v>26</v>
      </c>
      <c r="B71" s="11" t="s">
        <v>1538</v>
      </c>
      <c r="C71" s="7" t="s">
        <v>2285</v>
      </c>
      <c r="D71" s="13" t="s">
        <v>2133</v>
      </c>
      <c r="E71" s="33" t="s">
        <v>2379</v>
      </c>
      <c r="F71" s="33" t="s">
        <v>2379</v>
      </c>
      <c r="G71" s="33" t="s">
        <v>1851</v>
      </c>
      <c r="H71" s="7" t="s">
        <v>2737</v>
      </c>
      <c r="I71" s="9">
        <v>4125295</v>
      </c>
      <c r="J71" s="26">
        <v>2414878.41</v>
      </c>
      <c r="K71" s="33" t="s">
        <v>2379</v>
      </c>
      <c r="L71" s="22">
        <v>39038</v>
      </c>
      <c r="M71" s="33" t="s">
        <v>2204</v>
      </c>
      <c r="N71" s="89" t="s">
        <v>1259</v>
      </c>
      <c r="O71" s="89" t="s">
        <v>2385</v>
      </c>
      <c r="P71" s="89" t="s">
        <v>2379</v>
      </c>
    </row>
    <row r="72" spans="1:16" ht="171.6">
      <c r="A72" s="88">
        <v>27</v>
      </c>
      <c r="B72" s="11" t="s">
        <v>1539</v>
      </c>
      <c r="C72" s="7" t="s">
        <v>2286</v>
      </c>
      <c r="D72" s="8" t="s">
        <v>2134</v>
      </c>
      <c r="E72" s="33" t="s">
        <v>2379</v>
      </c>
      <c r="F72" s="33" t="s">
        <v>2379</v>
      </c>
      <c r="G72" s="33" t="s">
        <v>1852</v>
      </c>
      <c r="H72" s="7" t="s">
        <v>2928</v>
      </c>
      <c r="I72" s="31">
        <v>0</v>
      </c>
      <c r="J72" s="32">
        <f>I72</f>
        <v>0</v>
      </c>
      <c r="K72" s="34" t="s">
        <v>2379</v>
      </c>
      <c r="L72" s="22">
        <v>39038</v>
      </c>
      <c r="M72" s="33" t="s">
        <v>2204</v>
      </c>
      <c r="N72" s="89" t="s">
        <v>1259</v>
      </c>
      <c r="O72" s="89" t="s">
        <v>2385</v>
      </c>
      <c r="P72" s="89" t="s">
        <v>2379</v>
      </c>
    </row>
    <row r="73" spans="1:16" ht="171.6">
      <c r="A73" s="88">
        <v>28</v>
      </c>
      <c r="B73" s="11" t="s">
        <v>1540</v>
      </c>
      <c r="C73" s="7" t="s">
        <v>2287</v>
      </c>
      <c r="D73" s="8" t="s">
        <v>2135</v>
      </c>
      <c r="E73" s="33" t="s">
        <v>2379</v>
      </c>
      <c r="F73" s="33" t="s">
        <v>2379</v>
      </c>
      <c r="G73" s="33" t="s">
        <v>2721</v>
      </c>
      <c r="H73" s="7" t="s">
        <v>2929</v>
      </c>
      <c r="I73" s="31">
        <v>0</v>
      </c>
      <c r="J73" s="32">
        <f t="shared" ref="J73:J92" si="0">I73</f>
        <v>0</v>
      </c>
      <c r="K73" s="34" t="s">
        <v>2379</v>
      </c>
      <c r="L73" s="22">
        <v>39038</v>
      </c>
      <c r="M73" s="33" t="s">
        <v>2204</v>
      </c>
      <c r="N73" s="89" t="s">
        <v>1259</v>
      </c>
      <c r="O73" s="89" t="s">
        <v>2385</v>
      </c>
      <c r="P73" s="89" t="s">
        <v>2379</v>
      </c>
    </row>
    <row r="74" spans="1:16" ht="171.6">
      <c r="A74" s="88">
        <v>29</v>
      </c>
      <c r="B74" s="11" t="s">
        <v>1541</v>
      </c>
      <c r="C74" s="7" t="s">
        <v>2288</v>
      </c>
      <c r="D74" s="8" t="s">
        <v>2136</v>
      </c>
      <c r="E74" s="33" t="s">
        <v>2379</v>
      </c>
      <c r="F74" s="33" t="s">
        <v>2379</v>
      </c>
      <c r="G74" s="33" t="s">
        <v>2720</v>
      </c>
      <c r="H74" s="7" t="s">
        <v>2930</v>
      </c>
      <c r="I74" s="31">
        <v>0</v>
      </c>
      <c r="J74" s="32">
        <f t="shared" si="0"/>
        <v>0</v>
      </c>
      <c r="K74" s="34" t="s">
        <v>2379</v>
      </c>
      <c r="L74" s="22">
        <v>39038</v>
      </c>
      <c r="M74" s="33" t="s">
        <v>2204</v>
      </c>
      <c r="N74" s="89" t="s">
        <v>1259</v>
      </c>
      <c r="O74" s="89" t="s">
        <v>2385</v>
      </c>
      <c r="P74" s="89" t="s">
        <v>2379</v>
      </c>
    </row>
    <row r="75" spans="1:16" ht="171.6">
      <c r="A75" s="88">
        <v>30</v>
      </c>
      <c r="B75" s="11" t="s">
        <v>1542</v>
      </c>
      <c r="C75" s="7" t="s">
        <v>2289</v>
      </c>
      <c r="D75" s="8" t="s">
        <v>2137</v>
      </c>
      <c r="E75" s="33" t="s">
        <v>2379</v>
      </c>
      <c r="F75" s="33" t="s">
        <v>2379</v>
      </c>
      <c r="G75" s="33" t="s">
        <v>2719</v>
      </c>
      <c r="H75" s="7" t="s">
        <v>2931</v>
      </c>
      <c r="I75" s="31">
        <v>0</v>
      </c>
      <c r="J75" s="32">
        <f t="shared" si="0"/>
        <v>0</v>
      </c>
      <c r="K75" s="34" t="s">
        <v>2379</v>
      </c>
      <c r="L75" s="22">
        <v>39038</v>
      </c>
      <c r="M75" s="33" t="s">
        <v>2204</v>
      </c>
      <c r="N75" s="89" t="s">
        <v>1259</v>
      </c>
      <c r="O75" s="89" t="s">
        <v>2385</v>
      </c>
      <c r="P75" s="89" t="s">
        <v>2379</v>
      </c>
    </row>
    <row r="76" spans="1:16" ht="171.6">
      <c r="A76" s="88">
        <v>31</v>
      </c>
      <c r="B76" s="11" t="s">
        <v>1543</v>
      </c>
      <c r="C76" s="7" t="s">
        <v>2290</v>
      </c>
      <c r="D76" s="8" t="s">
        <v>2138</v>
      </c>
      <c r="E76" s="33" t="s">
        <v>2379</v>
      </c>
      <c r="F76" s="33" t="s">
        <v>2379</v>
      </c>
      <c r="G76" s="33" t="s">
        <v>2718</v>
      </c>
      <c r="H76" s="7" t="s">
        <v>2932</v>
      </c>
      <c r="I76" s="31">
        <v>0</v>
      </c>
      <c r="J76" s="32">
        <f t="shared" si="0"/>
        <v>0</v>
      </c>
      <c r="K76" s="34" t="s">
        <v>2379</v>
      </c>
      <c r="L76" s="22">
        <v>39038</v>
      </c>
      <c r="M76" s="33" t="s">
        <v>2204</v>
      </c>
      <c r="N76" s="89" t="s">
        <v>1259</v>
      </c>
      <c r="O76" s="89" t="s">
        <v>2385</v>
      </c>
      <c r="P76" s="89" t="s">
        <v>2379</v>
      </c>
    </row>
    <row r="77" spans="1:16" ht="171.6">
      <c r="A77" s="88">
        <v>32</v>
      </c>
      <c r="B77" s="11" t="s">
        <v>1544</v>
      </c>
      <c r="C77" s="7" t="s">
        <v>2291</v>
      </c>
      <c r="D77" s="8" t="s">
        <v>2139</v>
      </c>
      <c r="E77" s="33" t="s">
        <v>2379</v>
      </c>
      <c r="F77" s="33" t="s">
        <v>2379</v>
      </c>
      <c r="G77" s="33" t="s">
        <v>2717</v>
      </c>
      <c r="H77" s="7" t="s">
        <v>2933</v>
      </c>
      <c r="I77" s="31">
        <v>0</v>
      </c>
      <c r="J77" s="32">
        <f t="shared" si="0"/>
        <v>0</v>
      </c>
      <c r="K77" s="34" t="s">
        <v>2379</v>
      </c>
      <c r="L77" s="22">
        <v>39038</v>
      </c>
      <c r="M77" s="33" t="s">
        <v>2204</v>
      </c>
      <c r="N77" s="89" t="s">
        <v>1259</v>
      </c>
      <c r="O77" s="89" t="s">
        <v>2385</v>
      </c>
      <c r="P77" s="89" t="s">
        <v>2379</v>
      </c>
    </row>
    <row r="78" spans="1:16" ht="171.6">
      <c r="A78" s="88">
        <v>33</v>
      </c>
      <c r="B78" s="11" t="s">
        <v>1545</v>
      </c>
      <c r="C78" s="7" t="s">
        <v>2292</v>
      </c>
      <c r="D78" s="8" t="s">
        <v>2140</v>
      </c>
      <c r="E78" s="33" t="s">
        <v>2379</v>
      </c>
      <c r="F78" s="33" t="s">
        <v>2379</v>
      </c>
      <c r="G78" s="33" t="s">
        <v>2716</v>
      </c>
      <c r="H78" s="7" t="s">
        <v>2934</v>
      </c>
      <c r="I78" s="31"/>
      <c r="J78" s="32">
        <f t="shared" si="0"/>
        <v>0</v>
      </c>
      <c r="K78" s="34" t="s">
        <v>2379</v>
      </c>
      <c r="L78" s="22">
        <v>39038</v>
      </c>
      <c r="M78" s="33" t="s">
        <v>2204</v>
      </c>
      <c r="N78" s="89" t="s">
        <v>1259</v>
      </c>
      <c r="O78" s="89" t="s">
        <v>2385</v>
      </c>
      <c r="P78" s="89" t="s">
        <v>2379</v>
      </c>
    </row>
    <row r="79" spans="1:16" ht="171.6">
      <c r="A79" s="88">
        <v>34</v>
      </c>
      <c r="B79" s="11" t="s">
        <v>1546</v>
      </c>
      <c r="C79" s="7" t="s">
        <v>3434</v>
      </c>
      <c r="D79" s="8" t="s">
        <v>2141</v>
      </c>
      <c r="E79" s="33" t="s">
        <v>2379</v>
      </c>
      <c r="F79" s="33" t="s">
        <v>2379</v>
      </c>
      <c r="G79" s="33" t="s">
        <v>1863</v>
      </c>
      <c r="H79" s="7" t="s">
        <v>2935</v>
      </c>
      <c r="I79" s="31"/>
      <c r="J79" s="32">
        <f t="shared" si="0"/>
        <v>0</v>
      </c>
      <c r="K79" s="34" t="s">
        <v>2379</v>
      </c>
      <c r="L79" s="22">
        <v>39038</v>
      </c>
      <c r="M79" s="33" t="s">
        <v>2204</v>
      </c>
      <c r="N79" s="89" t="s">
        <v>1259</v>
      </c>
      <c r="O79" s="89" t="s">
        <v>2385</v>
      </c>
      <c r="P79" s="89" t="s">
        <v>2379</v>
      </c>
    </row>
    <row r="80" spans="1:16" ht="171.6">
      <c r="A80" s="88">
        <v>35</v>
      </c>
      <c r="B80" s="11" t="s">
        <v>1547</v>
      </c>
      <c r="C80" s="7" t="s">
        <v>3435</v>
      </c>
      <c r="D80" s="8" t="s">
        <v>2142</v>
      </c>
      <c r="E80" s="33" t="s">
        <v>2379</v>
      </c>
      <c r="F80" s="33" t="s">
        <v>2379</v>
      </c>
      <c r="G80" s="33" t="s">
        <v>2715</v>
      </c>
      <c r="H80" s="7" t="s">
        <v>2936</v>
      </c>
      <c r="I80" s="31">
        <v>0</v>
      </c>
      <c r="J80" s="32">
        <f t="shared" si="0"/>
        <v>0</v>
      </c>
      <c r="K80" s="34" t="s">
        <v>2379</v>
      </c>
      <c r="L80" s="22">
        <v>39038</v>
      </c>
      <c r="M80" s="33" t="s">
        <v>2204</v>
      </c>
      <c r="N80" s="89" t="s">
        <v>1259</v>
      </c>
      <c r="O80" s="89" t="s">
        <v>2385</v>
      </c>
      <c r="P80" s="89" t="s">
        <v>2379</v>
      </c>
    </row>
    <row r="81" spans="1:16" ht="171.6">
      <c r="A81" s="88">
        <v>36</v>
      </c>
      <c r="B81" s="11" t="s">
        <v>1548</v>
      </c>
      <c r="C81" s="7" t="s">
        <v>3436</v>
      </c>
      <c r="D81" s="8" t="s">
        <v>2143</v>
      </c>
      <c r="E81" s="33" t="s">
        <v>2379</v>
      </c>
      <c r="F81" s="33" t="s">
        <v>2379</v>
      </c>
      <c r="G81" s="33" t="s">
        <v>1868</v>
      </c>
      <c r="H81" s="7" t="s">
        <v>3361</v>
      </c>
      <c r="I81" s="31">
        <v>0</v>
      </c>
      <c r="J81" s="32">
        <f t="shared" si="0"/>
        <v>0</v>
      </c>
      <c r="K81" s="34" t="s">
        <v>2379</v>
      </c>
      <c r="L81" s="22">
        <v>39038</v>
      </c>
      <c r="M81" s="33" t="s">
        <v>2204</v>
      </c>
      <c r="N81" s="89" t="s">
        <v>1259</v>
      </c>
      <c r="O81" s="89" t="s">
        <v>2385</v>
      </c>
      <c r="P81" s="89" t="s">
        <v>2379</v>
      </c>
    </row>
    <row r="82" spans="1:16" ht="171.6">
      <c r="A82" s="88">
        <v>37</v>
      </c>
      <c r="B82" s="11" t="s">
        <v>1549</v>
      </c>
      <c r="C82" s="7" t="s">
        <v>3437</v>
      </c>
      <c r="D82" s="8" t="s">
        <v>2144</v>
      </c>
      <c r="E82" s="33" t="s">
        <v>2379</v>
      </c>
      <c r="F82" s="33" t="s">
        <v>2379</v>
      </c>
      <c r="G82" s="33" t="s">
        <v>2714</v>
      </c>
      <c r="H82" s="7" t="s">
        <v>3362</v>
      </c>
      <c r="I82" s="31">
        <v>0</v>
      </c>
      <c r="J82" s="32">
        <f t="shared" si="0"/>
        <v>0</v>
      </c>
      <c r="K82" s="34" t="s">
        <v>2379</v>
      </c>
      <c r="L82" s="22">
        <v>39038</v>
      </c>
      <c r="M82" s="33" t="s">
        <v>2204</v>
      </c>
      <c r="N82" s="89" t="s">
        <v>1259</v>
      </c>
      <c r="O82" s="89" t="s">
        <v>2385</v>
      </c>
      <c r="P82" s="89" t="s">
        <v>2379</v>
      </c>
    </row>
    <row r="83" spans="1:16" ht="171.6">
      <c r="A83" s="88">
        <v>38</v>
      </c>
      <c r="B83" s="11" t="s">
        <v>1550</v>
      </c>
      <c r="C83" s="7" t="s">
        <v>2277</v>
      </c>
      <c r="D83" s="8" t="s">
        <v>2145</v>
      </c>
      <c r="E83" s="33" t="s">
        <v>2379</v>
      </c>
      <c r="F83" s="33" t="s">
        <v>2379</v>
      </c>
      <c r="G83" s="33" t="s">
        <v>2713</v>
      </c>
      <c r="H83" s="7" t="s">
        <v>3363</v>
      </c>
      <c r="I83" s="31">
        <v>0</v>
      </c>
      <c r="J83" s="32">
        <f t="shared" si="0"/>
        <v>0</v>
      </c>
      <c r="K83" s="34" t="s">
        <v>2379</v>
      </c>
      <c r="L83" s="22">
        <v>39038</v>
      </c>
      <c r="M83" s="33" t="s">
        <v>2204</v>
      </c>
      <c r="N83" s="89" t="s">
        <v>1259</v>
      </c>
      <c r="O83" s="89" t="s">
        <v>2385</v>
      </c>
      <c r="P83" s="89" t="s">
        <v>2379</v>
      </c>
    </row>
    <row r="84" spans="1:16" ht="171.6">
      <c r="A84" s="88">
        <v>39</v>
      </c>
      <c r="B84" s="11" t="s">
        <v>1551</v>
      </c>
      <c r="C84" s="7" t="s">
        <v>3438</v>
      </c>
      <c r="D84" s="8" t="s">
        <v>2146</v>
      </c>
      <c r="E84" s="33" t="s">
        <v>2379</v>
      </c>
      <c r="F84" s="33" t="s">
        <v>2379</v>
      </c>
      <c r="G84" s="33" t="s">
        <v>2712</v>
      </c>
      <c r="H84" s="7" t="s">
        <v>3364</v>
      </c>
      <c r="I84" s="31"/>
      <c r="J84" s="32">
        <f t="shared" si="0"/>
        <v>0</v>
      </c>
      <c r="K84" s="34" t="s">
        <v>2379</v>
      </c>
      <c r="L84" s="22">
        <v>39038</v>
      </c>
      <c r="M84" s="33" t="s">
        <v>2204</v>
      </c>
      <c r="N84" s="89" t="s">
        <v>1259</v>
      </c>
      <c r="O84" s="89" t="s">
        <v>2385</v>
      </c>
      <c r="P84" s="89" t="s">
        <v>2379</v>
      </c>
    </row>
    <row r="85" spans="1:16" ht="76.5" customHeight="1">
      <c r="A85" s="88">
        <v>40</v>
      </c>
      <c r="B85" s="11" t="s">
        <v>1552</v>
      </c>
      <c r="C85" s="7" t="s">
        <v>3439</v>
      </c>
      <c r="D85" s="8" t="s">
        <v>2147</v>
      </c>
      <c r="E85" s="33" t="s">
        <v>2379</v>
      </c>
      <c r="F85" s="33" t="s">
        <v>2379</v>
      </c>
      <c r="G85" s="33" t="s">
        <v>1872</v>
      </c>
      <c r="H85" s="7" t="s">
        <v>3365</v>
      </c>
      <c r="I85" s="31"/>
      <c r="J85" s="32">
        <f t="shared" si="0"/>
        <v>0</v>
      </c>
      <c r="K85" s="34" t="s">
        <v>2379</v>
      </c>
      <c r="L85" s="22">
        <v>39038</v>
      </c>
      <c r="M85" s="33" t="s">
        <v>2204</v>
      </c>
      <c r="N85" s="89" t="s">
        <v>1259</v>
      </c>
      <c r="O85" s="89" t="s">
        <v>2385</v>
      </c>
      <c r="P85" s="89" t="s">
        <v>2379</v>
      </c>
    </row>
    <row r="86" spans="1:16" ht="171.6">
      <c r="A86" s="88">
        <v>41</v>
      </c>
      <c r="B86" s="11" t="s">
        <v>1553</v>
      </c>
      <c r="C86" s="7" t="s">
        <v>3440</v>
      </c>
      <c r="D86" s="8" t="s">
        <v>2148</v>
      </c>
      <c r="E86" s="33" t="s">
        <v>2379</v>
      </c>
      <c r="F86" s="33" t="s">
        <v>2379</v>
      </c>
      <c r="G86" s="33" t="s">
        <v>2711</v>
      </c>
      <c r="H86" s="7" t="s">
        <v>3366</v>
      </c>
      <c r="I86" s="31">
        <v>0</v>
      </c>
      <c r="J86" s="32">
        <f t="shared" si="0"/>
        <v>0</v>
      </c>
      <c r="K86" s="34" t="s">
        <v>2379</v>
      </c>
      <c r="L86" s="22">
        <v>39038</v>
      </c>
      <c r="M86" s="33" t="s">
        <v>2204</v>
      </c>
      <c r="N86" s="89" t="s">
        <v>1259</v>
      </c>
      <c r="O86" s="89" t="s">
        <v>2385</v>
      </c>
      <c r="P86" s="89" t="s">
        <v>2379</v>
      </c>
    </row>
    <row r="87" spans="1:16" ht="171.6">
      <c r="A87" s="88">
        <v>42</v>
      </c>
      <c r="B87" s="11" t="s">
        <v>1554</v>
      </c>
      <c r="C87" s="7" t="s">
        <v>3441</v>
      </c>
      <c r="D87" s="8" t="s">
        <v>2149</v>
      </c>
      <c r="E87" s="33" t="s">
        <v>2379</v>
      </c>
      <c r="F87" s="33" t="s">
        <v>2379</v>
      </c>
      <c r="G87" s="33" t="s">
        <v>2710</v>
      </c>
      <c r="H87" s="7" t="s">
        <v>3367</v>
      </c>
      <c r="I87" s="31">
        <v>0</v>
      </c>
      <c r="J87" s="32">
        <f t="shared" si="0"/>
        <v>0</v>
      </c>
      <c r="K87" s="34" t="s">
        <v>2379</v>
      </c>
      <c r="L87" s="22">
        <v>39038</v>
      </c>
      <c r="M87" s="33" t="s">
        <v>2204</v>
      </c>
      <c r="N87" s="89" t="s">
        <v>1259</v>
      </c>
      <c r="O87" s="89" t="s">
        <v>2385</v>
      </c>
      <c r="P87" s="89" t="s">
        <v>2379</v>
      </c>
    </row>
    <row r="88" spans="1:16" ht="171.6">
      <c r="A88" s="88">
        <v>43</v>
      </c>
      <c r="B88" s="11" t="s">
        <v>1555</v>
      </c>
      <c r="C88" s="7" t="s">
        <v>3442</v>
      </c>
      <c r="D88" s="8" t="s">
        <v>2150</v>
      </c>
      <c r="E88" s="33" t="s">
        <v>2379</v>
      </c>
      <c r="F88" s="33" t="s">
        <v>2379</v>
      </c>
      <c r="G88" s="33" t="s">
        <v>2709</v>
      </c>
      <c r="H88" s="7" t="s">
        <v>3368</v>
      </c>
      <c r="I88" s="31">
        <v>0</v>
      </c>
      <c r="J88" s="32">
        <f t="shared" si="0"/>
        <v>0</v>
      </c>
      <c r="K88" s="34" t="s">
        <v>2379</v>
      </c>
      <c r="L88" s="22">
        <v>39038</v>
      </c>
      <c r="M88" s="33" t="s">
        <v>2204</v>
      </c>
      <c r="N88" s="89" t="s">
        <v>1259</v>
      </c>
      <c r="O88" s="89" t="s">
        <v>2385</v>
      </c>
      <c r="P88" s="89" t="s">
        <v>2379</v>
      </c>
    </row>
    <row r="89" spans="1:16" ht="171.6">
      <c r="A89" s="88">
        <v>44</v>
      </c>
      <c r="B89" s="11" t="s">
        <v>2219</v>
      </c>
      <c r="C89" s="7" t="s">
        <v>3443</v>
      </c>
      <c r="D89" s="8" t="s">
        <v>2151</v>
      </c>
      <c r="E89" s="33" t="s">
        <v>2379</v>
      </c>
      <c r="F89" s="33" t="s">
        <v>2379</v>
      </c>
      <c r="G89" s="33" t="s">
        <v>1868</v>
      </c>
      <c r="H89" s="7" t="s">
        <v>3369</v>
      </c>
      <c r="I89" s="31">
        <v>0</v>
      </c>
      <c r="J89" s="32">
        <f t="shared" si="0"/>
        <v>0</v>
      </c>
      <c r="K89" s="34" t="s">
        <v>2379</v>
      </c>
      <c r="L89" s="22">
        <v>39038</v>
      </c>
      <c r="M89" s="33" t="s">
        <v>2204</v>
      </c>
      <c r="N89" s="89" t="s">
        <v>1259</v>
      </c>
      <c r="O89" s="89" t="s">
        <v>2385</v>
      </c>
      <c r="P89" s="89" t="s">
        <v>2379</v>
      </c>
    </row>
    <row r="90" spans="1:16" ht="171.6">
      <c r="A90" s="88">
        <v>45</v>
      </c>
      <c r="B90" s="11" t="s">
        <v>2220</v>
      </c>
      <c r="C90" s="7" t="s">
        <v>3444</v>
      </c>
      <c r="D90" s="8" t="s">
        <v>2152</v>
      </c>
      <c r="E90" s="33" t="s">
        <v>2379</v>
      </c>
      <c r="F90" s="33" t="s">
        <v>2379</v>
      </c>
      <c r="G90" s="33" t="s">
        <v>2691</v>
      </c>
      <c r="H90" s="7" t="s">
        <v>2652</v>
      </c>
      <c r="I90" s="31">
        <v>0</v>
      </c>
      <c r="J90" s="32">
        <f t="shared" si="0"/>
        <v>0</v>
      </c>
      <c r="K90" s="34" t="s">
        <v>2379</v>
      </c>
      <c r="L90" s="22">
        <v>39038</v>
      </c>
      <c r="M90" s="33" t="s">
        <v>2204</v>
      </c>
      <c r="N90" s="89" t="s">
        <v>1259</v>
      </c>
      <c r="O90" s="89" t="s">
        <v>2385</v>
      </c>
      <c r="P90" s="89" t="s">
        <v>2379</v>
      </c>
    </row>
    <row r="91" spans="1:16" ht="171.6">
      <c r="A91" s="88">
        <v>46</v>
      </c>
      <c r="B91" s="11" t="s">
        <v>2221</v>
      </c>
      <c r="C91" s="7" t="s">
        <v>2276</v>
      </c>
      <c r="D91" s="8" t="s">
        <v>2153</v>
      </c>
      <c r="E91" s="33" t="s">
        <v>2379</v>
      </c>
      <c r="F91" s="33" t="s">
        <v>2379</v>
      </c>
      <c r="G91" s="33" t="s">
        <v>2708</v>
      </c>
      <c r="H91" s="7" t="s">
        <v>2653</v>
      </c>
      <c r="I91" s="31">
        <v>0</v>
      </c>
      <c r="J91" s="32">
        <f t="shared" si="0"/>
        <v>0</v>
      </c>
      <c r="K91" s="34" t="s">
        <v>2379</v>
      </c>
      <c r="L91" s="22">
        <v>39038</v>
      </c>
      <c r="M91" s="33" t="s">
        <v>2204</v>
      </c>
      <c r="N91" s="89" t="s">
        <v>1259</v>
      </c>
      <c r="O91" s="89" t="s">
        <v>2385</v>
      </c>
      <c r="P91" s="89" t="s">
        <v>2379</v>
      </c>
    </row>
    <row r="92" spans="1:16" ht="171.6">
      <c r="A92" s="88">
        <v>47</v>
      </c>
      <c r="B92" s="11" t="s">
        <v>2222</v>
      </c>
      <c r="C92" s="7" t="s">
        <v>3445</v>
      </c>
      <c r="D92" s="8" t="s">
        <v>2154</v>
      </c>
      <c r="E92" s="33" t="s">
        <v>2379</v>
      </c>
      <c r="F92" s="33" t="s">
        <v>2379</v>
      </c>
      <c r="G92" s="33" t="s">
        <v>2707</v>
      </c>
      <c r="H92" s="7" t="s">
        <v>2654</v>
      </c>
      <c r="I92" s="31">
        <v>0</v>
      </c>
      <c r="J92" s="32">
        <f t="shared" si="0"/>
        <v>0</v>
      </c>
      <c r="K92" s="34" t="s">
        <v>2379</v>
      </c>
      <c r="L92" s="22">
        <v>39038</v>
      </c>
      <c r="M92" s="33" t="s">
        <v>2204</v>
      </c>
      <c r="N92" s="89" t="s">
        <v>1259</v>
      </c>
      <c r="O92" s="89" t="s">
        <v>2385</v>
      </c>
      <c r="P92" s="89" t="s">
        <v>2379</v>
      </c>
    </row>
    <row r="93" spans="1:16" ht="171.6">
      <c r="A93" s="88">
        <v>48</v>
      </c>
      <c r="B93" s="11" t="s">
        <v>2223</v>
      </c>
      <c r="C93" s="7" t="s">
        <v>3446</v>
      </c>
      <c r="D93" s="8" t="s">
        <v>2155</v>
      </c>
      <c r="E93" s="33" t="s">
        <v>2379</v>
      </c>
      <c r="F93" s="33" t="s">
        <v>2379</v>
      </c>
      <c r="G93" s="33" t="s">
        <v>2706</v>
      </c>
      <c r="H93" s="7" t="s">
        <v>2655</v>
      </c>
      <c r="I93" s="31">
        <v>625077</v>
      </c>
      <c r="J93" s="32">
        <v>194468.96</v>
      </c>
      <c r="K93" s="34" t="s">
        <v>2379</v>
      </c>
      <c r="L93" s="22">
        <v>39038</v>
      </c>
      <c r="M93" s="33" t="s">
        <v>2204</v>
      </c>
      <c r="N93" s="89" t="s">
        <v>1259</v>
      </c>
      <c r="O93" s="89" t="s">
        <v>2385</v>
      </c>
      <c r="P93" s="89" t="s">
        <v>2379</v>
      </c>
    </row>
    <row r="94" spans="1:16" ht="171.6">
      <c r="A94" s="88">
        <v>49</v>
      </c>
      <c r="B94" s="11" t="s">
        <v>2224</v>
      </c>
      <c r="C94" s="7" t="s">
        <v>3447</v>
      </c>
      <c r="D94" s="8" t="s">
        <v>2156</v>
      </c>
      <c r="E94" s="33" t="s">
        <v>2379</v>
      </c>
      <c r="F94" s="33" t="s">
        <v>2379</v>
      </c>
      <c r="G94" s="33" t="s">
        <v>2705</v>
      </c>
      <c r="H94" s="7" t="s">
        <v>2656</v>
      </c>
      <c r="I94" s="31">
        <v>0</v>
      </c>
      <c r="J94" s="32">
        <v>0</v>
      </c>
      <c r="K94" s="34" t="s">
        <v>2379</v>
      </c>
      <c r="L94" s="22">
        <v>39038</v>
      </c>
      <c r="M94" s="33" t="s">
        <v>2204</v>
      </c>
      <c r="N94" s="89" t="s">
        <v>1259</v>
      </c>
      <c r="O94" s="89" t="s">
        <v>2385</v>
      </c>
      <c r="P94" s="89" t="s">
        <v>2379</v>
      </c>
    </row>
    <row r="95" spans="1:16" ht="171.6">
      <c r="A95" s="88">
        <v>50</v>
      </c>
      <c r="B95" s="11" t="s">
        <v>2225</v>
      </c>
      <c r="C95" s="7" t="s">
        <v>3448</v>
      </c>
      <c r="D95" s="8" t="s">
        <v>2157</v>
      </c>
      <c r="E95" s="33" t="s">
        <v>2379</v>
      </c>
      <c r="F95" s="33" t="s">
        <v>2379</v>
      </c>
      <c r="G95" s="33" t="s">
        <v>2694</v>
      </c>
      <c r="H95" s="7" t="s">
        <v>2657</v>
      </c>
      <c r="I95" s="31">
        <v>400202</v>
      </c>
      <c r="J95" s="32">
        <v>124507.04</v>
      </c>
      <c r="K95" s="34" t="s">
        <v>2379</v>
      </c>
      <c r="L95" s="22">
        <v>39038</v>
      </c>
      <c r="M95" s="33" t="s">
        <v>2204</v>
      </c>
      <c r="N95" s="89" t="s">
        <v>1259</v>
      </c>
      <c r="O95" s="89" t="s">
        <v>2385</v>
      </c>
      <c r="P95" s="89" t="s">
        <v>2379</v>
      </c>
    </row>
    <row r="96" spans="1:16" ht="171.6">
      <c r="A96" s="88">
        <v>51</v>
      </c>
      <c r="B96" s="11" t="s">
        <v>2226</v>
      </c>
      <c r="C96" s="7" t="s">
        <v>2590</v>
      </c>
      <c r="D96" s="8" t="s">
        <v>2158</v>
      </c>
      <c r="E96" s="33" t="s">
        <v>2379</v>
      </c>
      <c r="F96" s="33" t="s">
        <v>2379</v>
      </c>
      <c r="G96" s="33" t="s">
        <v>1892</v>
      </c>
      <c r="H96" s="7" t="s">
        <v>2658</v>
      </c>
      <c r="I96" s="31"/>
      <c r="J96" s="32"/>
      <c r="K96" s="34" t="s">
        <v>2379</v>
      </c>
      <c r="L96" s="22">
        <v>39038</v>
      </c>
      <c r="M96" s="33" t="s">
        <v>2204</v>
      </c>
      <c r="N96" s="89" t="s">
        <v>1259</v>
      </c>
      <c r="O96" s="89" t="s">
        <v>2385</v>
      </c>
      <c r="P96" s="89" t="s">
        <v>2379</v>
      </c>
    </row>
    <row r="97" spans="1:16" ht="171.6">
      <c r="A97" s="88">
        <v>52</v>
      </c>
      <c r="B97" s="11" t="s">
        <v>2227</v>
      </c>
      <c r="C97" s="7" t="s">
        <v>2591</v>
      </c>
      <c r="D97" s="8" t="s">
        <v>2159</v>
      </c>
      <c r="E97" s="33" t="s">
        <v>2379</v>
      </c>
      <c r="F97" s="33" t="s">
        <v>2379</v>
      </c>
      <c r="G97" s="33" t="s">
        <v>2704</v>
      </c>
      <c r="H97" s="7" t="s">
        <v>2659</v>
      </c>
      <c r="I97" s="31">
        <v>0</v>
      </c>
      <c r="J97" s="32">
        <v>0</v>
      </c>
      <c r="K97" s="34" t="s">
        <v>2379</v>
      </c>
      <c r="L97" s="22">
        <v>39038</v>
      </c>
      <c r="M97" s="33" t="s">
        <v>2204</v>
      </c>
      <c r="N97" s="89" t="s">
        <v>1259</v>
      </c>
      <c r="O97" s="89" t="s">
        <v>2385</v>
      </c>
      <c r="P97" s="89" t="s">
        <v>2379</v>
      </c>
    </row>
    <row r="98" spans="1:16" ht="171.6">
      <c r="A98" s="88">
        <v>53</v>
      </c>
      <c r="B98" s="11" t="s">
        <v>2228</v>
      </c>
      <c r="C98" s="7" t="s">
        <v>2592</v>
      </c>
      <c r="D98" s="8" t="s">
        <v>2160</v>
      </c>
      <c r="E98" s="33" t="s">
        <v>2379</v>
      </c>
      <c r="F98" s="33" t="s">
        <v>2379</v>
      </c>
      <c r="G98" s="33" t="s">
        <v>2703</v>
      </c>
      <c r="H98" s="7" t="s">
        <v>1832</v>
      </c>
      <c r="I98" s="31">
        <v>0</v>
      </c>
      <c r="J98" s="32">
        <v>0</v>
      </c>
      <c r="K98" s="34" t="s">
        <v>2379</v>
      </c>
      <c r="L98" s="22">
        <v>39038</v>
      </c>
      <c r="M98" s="33" t="s">
        <v>2204</v>
      </c>
      <c r="N98" s="89" t="s">
        <v>1259</v>
      </c>
      <c r="O98" s="89" t="s">
        <v>2385</v>
      </c>
      <c r="P98" s="89" t="s">
        <v>2379</v>
      </c>
    </row>
    <row r="99" spans="1:16" ht="171.6">
      <c r="A99" s="88">
        <v>54</v>
      </c>
      <c r="B99" s="11" t="s">
        <v>2229</v>
      </c>
      <c r="C99" s="7" t="s">
        <v>2593</v>
      </c>
      <c r="D99" s="8" t="s">
        <v>2161</v>
      </c>
      <c r="E99" s="33" t="s">
        <v>2379</v>
      </c>
      <c r="F99" s="33" t="s">
        <v>2379</v>
      </c>
      <c r="G99" s="33" t="s">
        <v>2702</v>
      </c>
      <c r="H99" s="7" t="s">
        <v>1833</v>
      </c>
      <c r="I99" s="31">
        <v>0</v>
      </c>
      <c r="J99" s="32">
        <v>0</v>
      </c>
      <c r="K99" s="34" t="s">
        <v>2379</v>
      </c>
      <c r="L99" s="22">
        <v>39038</v>
      </c>
      <c r="M99" s="33" t="s">
        <v>2204</v>
      </c>
      <c r="N99" s="89" t="s">
        <v>1259</v>
      </c>
      <c r="O99" s="89" t="s">
        <v>2385</v>
      </c>
      <c r="P99" s="89" t="s">
        <v>2379</v>
      </c>
    </row>
    <row r="100" spans="1:16" ht="171.6">
      <c r="A100" s="88">
        <v>55</v>
      </c>
      <c r="B100" s="11" t="s">
        <v>2230</v>
      </c>
      <c r="C100" s="7" t="s">
        <v>2594</v>
      </c>
      <c r="D100" s="8" t="s">
        <v>2162</v>
      </c>
      <c r="E100" s="33" t="s">
        <v>2379</v>
      </c>
      <c r="F100" s="33" t="s">
        <v>2379</v>
      </c>
      <c r="G100" s="33" t="s">
        <v>2701</v>
      </c>
      <c r="H100" s="7" t="s">
        <v>1834</v>
      </c>
      <c r="I100" s="31">
        <v>0</v>
      </c>
      <c r="J100" s="32">
        <v>0</v>
      </c>
      <c r="K100" s="34" t="s">
        <v>2379</v>
      </c>
      <c r="L100" s="22">
        <v>39038</v>
      </c>
      <c r="M100" s="33" t="s">
        <v>2204</v>
      </c>
      <c r="N100" s="89" t="s">
        <v>1259</v>
      </c>
      <c r="O100" s="89" t="s">
        <v>2385</v>
      </c>
      <c r="P100" s="89" t="s">
        <v>2379</v>
      </c>
    </row>
    <row r="101" spans="1:16" ht="171.6">
      <c r="A101" s="88">
        <v>56</v>
      </c>
      <c r="B101" s="11" t="s">
        <v>2231</v>
      </c>
      <c r="C101" s="7" t="s">
        <v>3233</v>
      </c>
      <c r="D101" s="8" t="s">
        <v>2163</v>
      </c>
      <c r="E101" s="33" t="s">
        <v>2379</v>
      </c>
      <c r="F101" s="33" t="s">
        <v>2379</v>
      </c>
      <c r="G101" s="33" t="s">
        <v>2700</v>
      </c>
      <c r="H101" s="7" t="s">
        <v>1835</v>
      </c>
      <c r="I101" s="31">
        <v>0</v>
      </c>
      <c r="J101" s="32">
        <v>0</v>
      </c>
      <c r="K101" s="34" t="s">
        <v>2379</v>
      </c>
      <c r="L101" s="22">
        <v>39038</v>
      </c>
      <c r="M101" s="33" t="s">
        <v>2204</v>
      </c>
      <c r="N101" s="89" t="s">
        <v>1259</v>
      </c>
      <c r="O101" s="89" t="s">
        <v>2385</v>
      </c>
      <c r="P101" s="89" t="s">
        <v>2379</v>
      </c>
    </row>
    <row r="102" spans="1:16" ht="171.6">
      <c r="A102" s="88">
        <v>57</v>
      </c>
      <c r="B102" s="11" t="s">
        <v>2232</v>
      </c>
      <c r="C102" s="7" t="s">
        <v>3234</v>
      </c>
      <c r="D102" s="8" t="s">
        <v>2987</v>
      </c>
      <c r="E102" s="33" t="s">
        <v>2379</v>
      </c>
      <c r="F102" s="33" t="s">
        <v>2379</v>
      </c>
      <c r="G102" s="33" t="s">
        <v>2699</v>
      </c>
      <c r="H102" s="7" t="s">
        <v>1836</v>
      </c>
      <c r="I102" s="31">
        <v>0</v>
      </c>
      <c r="J102" s="32">
        <v>0</v>
      </c>
      <c r="K102" s="34" t="s">
        <v>2379</v>
      </c>
      <c r="L102" s="22">
        <v>39038</v>
      </c>
      <c r="M102" s="33" t="s">
        <v>2204</v>
      </c>
      <c r="N102" s="89" t="s">
        <v>1259</v>
      </c>
      <c r="O102" s="89" t="s">
        <v>2385</v>
      </c>
      <c r="P102" s="89" t="s">
        <v>2379</v>
      </c>
    </row>
    <row r="103" spans="1:16" ht="171.6">
      <c r="A103" s="88">
        <v>58</v>
      </c>
      <c r="B103" s="11" t="s">
        <v>2233</v>
      </c>
      <c r="C103" s="7" t="s">
        <v>3235</v>
      </c>
      <c r="D103" s="8" t="s">
        <v>2988</v>
      </c>
      <c r="E103" s="33" t="s">
        <v>2379</v>
      </c>
      <c r="F103" s="33" t="s">
        <v>2379</v>
      </c>
      <c r="G103" s="33" t="s">
        <v>2698</v>
      </c>
      <c r="H103" s="7" t="s">
        <v>1837</v>
      </c>
      <c r="I103" s="31">
        <v>0</v>
      </c>
      <c r="J103" s="32">
        <v>0</v>
      </c>
      <c r="K103" s="34" t="s">
        <v>2379</v>
      </c>
      <c r="L103" s="22">
        <v>39038</v>
      </c>
      <c r="M103" s="33" t="s">
        <v>2204</v>
      </c>
      <c r="N103" s="89" t="s">
        <v>1259</v>
      </c>
      <c r="O103" s="89" t="s">
        <v>2385</v>
      </c>
      <c r="P103" s="89" t="s">
        <v>2379</v>
      </c>
    </row>
    <row r="104" spans="1:16" ht="171.6">
      <c r="A104" s="88">
        <v>59</v>
      </c>
      <c r="B104" s="11" t="s">
        <v>2234</v>
      </c>
      <c r="C104" s="7" t="s">
        <v>3236</v>
      </c>
      <c r="D104" s="8" t="s">
        <v>2989</v>
      </c>
      <c r="E104" s="33" t="s">
        <v>2379</v>
      </c>
      <c r="F104" s="33" t="s">
        <v>2379</v>
      </c>
      <c r="G104" s="33" t="s">
        <v>2697</v>
      </c>
      <c r="H104" s="7" t="s">
        <v>1838</v>
      </c>
      <c r="I104" s="31">
        <v>0</v>
      </c>
      <c r="J104" s="32">
        <v>0</v>
      </c>
      <c r="K104" s="34" t="s">
        <v>2379</v>
      </c>
      <c r="L104" s="22">
        <v>39038</v>
      </c>
      <c r="M104" s="33" t="s">
        <v>2204</v>
      </c>
      <c r="N104" s="89" t="s">
        <v>1259</v>
      </c>
      <c r="O104" s="89" t="s">
        <v>2385</v>
      </c>
      <c r="P104" s="89" t="s">
        <v>2379</v>
      </c>
    </row>
    <row r="105" spans="1:16" ht="171.6">
      <c r="A105" s="88">
        <v>60</v>
      </c>
      <c r="B105" s="11" t="s">
        <v>2235</v>
      </c>
      <c r="C105" s="7" t="s">
        <v>3237</v>
      </c>
      <c r="D105" s="8" t="s">
        <v>2990</v>
      </c>
      <c r="E105" s="33" t="s">
        <v>2379</v>
      </c>
      <c r="F105" s="33" t="s">
        <v>2379</v>
      </c>
      <c r="G105" s="33" t="s">
        <v>1866</v>
      </c>
      <c r="H105" s="7" t="s">
        <v>1839</v>
      </c>
      <c r="I105" s="31">
        <v>0</v>
      </c>
      <c r="J105" s="32">
        <v>0</v>
      </c>
      <c r="K105" s="34" t="s">
        <v>2379</v>
      </c>
      <c r="L105" s="22">
        <v>39038</v>
      </c>
      <c r="M105" s="33" t="s">
        <v>2204</v>
      </c>
      <c r="N105" s="89" t="s">
        <v>1259</v>
      </c>
      <c r="O105" s="89" t="s">
        <v>2385</v>
      </c>
      <c r="P105" s="89" t="s">
        <v>2379</v>
      </c>
    </row>
    <row r="106" spans="1:16" ht="171.6">
      <c r="A106" s="88">
        <v>61</v>
      </c>
      <c r="B106" s="11" t="s">
        <v>2236</v>
      </c>
      <c r="C106" s="7" t="s">
        <v>3238</v>
      </c>
      <c r="D106" s="8" t="s">
        <v>2991</v>
      </c>
      <c r="E106" s="33" t="s">
        <v>2379</v>
      </c>
      <c r="F106" s="33" t="s">
        <v>2379</v>
      </c>
      <c r="G106" s="33" t="s">
        <v>2691</v>
      </c>
      <c r="H106" s="7" t="s">
        <v>1840</v>
      </c>
      <c r="I106" s="31">
        <v>0</v>
      </c>
      <c r="J106" s="32">
        <v>0</v>
      </c>
      <c r="K106" s="34" t="s">
        <v>2379</v>
      </c>
      <c r="L106" s="22">
        <v>39038</v>
      </c>
      <c r="M106" s="33" t="s">
        <v>2204</v>
      </c>
      <c r="N106" s="89" t="s">
        <v>1259</v>
      </c>
      <c r="O106" s="89" t="s">
        <v>2385</v>
      </c>
      <c r="P106" s="89" t="s">
        <v>2379</v>
      </c>
    </row>
    <row r="107" spans="1:16" ht="171.6">
      <c r="A107" s="88">
        <v>62</v>
      </c>
      <c r="B107" s="11" t="s">
        <v>2237</v>
      </c>
      <c r="C107" s="7" t="s">
        <v>3239</v>
      </c>
      <c r="D107" s="8" t="s">
        <v>2992</v>
      </c>
      <c r="E107" s="33" t="s">
        <v>2379</v>
      </c>
      <c r="F107" s="33" t="s">
        <v>2379</v>
      </c>
      <c r="G107" s="33" t="s">
        <v>2696</v>
      </c>
      <c r="H107" s="7" t="s">
        <v>1841</v>
      </c>
      <c r="I107" s="31">
        <v>0</v>
      </c>
      <c r="J107" s="32">
        <v>0</v>
      </c>
      <c r="K107" s="34" t="s">
        <v>2379</v>
      </c>
      <c r="L107" s="22">
        <v>39038</v>
      </c>
      <c r="M107" s="33" t="s">
        <v>2204</v>
      </c>
      <c r="N107" s="89" t="s">
        <v>1259</v>
      </c>
      <c r="O107" s="89" t="s">
        <v>2385</v>
      </c>
      <c r="P107" s="89" t="s">
        <v>2379</v>
      </c>
    </row>
    <row r="108" spans="1:16" ht="171.6">
      <c r="A108" s="88">
        <v>63</v>
      </c>
      <c r="B108" s="11" t="s">
        <v>2238</v>
      </c>
      <c r="C108" s="7" t="s">
        <v>3240</v>
      </c>
      <c r="D108" s="8" t="s">
        <v>2993</v>
      </c>
      <c r="E108" s="33" t="s">
        <v>2379</v>
      </c>
      <c r="F108" s="33" t="s">
        <v>2379</v>
      </c>
      <c r="G108" s="33" t="s">
        <v>1864</v>
      </c>
      <c r="H108" s="7" t="s">
        <v>1842</v>
      </c>
      <c r="I108" s="31">
        <v>0</v>
      </c>
      <c r="J108" s="32">
        <v>0</v>
      </c>
      <c r="K108" s="34" t="s">
        <v>2379</v>
      </c>
      <c r="L108" s="22">
        <v>39038</v>
      </c>
      <c r="M108" s="33" t="s">
        <v>2204</v>
      </c>
      <c r="N108" s="89" t="s">
        <v>1259</v>
      </c>
      <c r="O108" s="89" t="s">
        <v>2385</v>
      </c>
      <c r="P108" s="89" t="s">
        <v>2379</v>
      </c>
    </row>
    <row r="109" spans="1:16" ht="171.6">
      <c r="A109" s="88">
        <v>64</v>
      </c>
      <c r="B109" s="11" t="s">
        <v>2239</v>
      </c>
      <c r="C109" s="7" t="s">
        <v>3241</v>
      </c>
      <c r="D109" s="8" t="s">
        <v>2994</v>
      </c>
      <c r="E109" s="33" t="s">
        <v>2379</v>
      </c>
      <c r="F109" s="33" t="s">
        <v>2379</v>
      </c>
      <c r="G109" s="33" t="s">
        <v>2695</v>
      </c>
      <c r="H109" s="7" t="s">
        <v>1843</v>
      </c>
      <c r="I109" s="31">
        <v>0</v>
      </c>
      <c r="J109" s="32">
        <v>0</v>
      </c>
      <c r="K109" s="34" t="s">
        <v>2379</v>
      </c>
      <c r="L109" s="22">
        <v>39038</v>
      </c>
      <c r="M109" s="33" t="s">
        <v>2204</v>
      </c>
      <c r="N109" s="89" t="s">
        <v>1259</v>
      </c>
      <c r="O109" s="89" t="s">
        <v>2385</v>
      </c>
      <c r="P109" s="89" t="s">
        <v>2379</v>
      </c>
    </row>
    <row r="110" spans="1:16" ht="171.6">
      <c r="A110" s="88">
        <v>65</v>
      </c>
      <c r="B110" s="11" t="s">
        <v>2240</v>
      </c>
      <c r="C110" s="7" t="s">
        <v>3242</v>
      </c>
      <c r="D110" s="8" t="s">
        <v>2995</v>
      </c>
      <c r="E110" s="33" t="s">
        <v>2379</v>
      </c>
      <c r="F110" s="33" t="s">
        <v>2379</v>
      </c>
      <c r="G110" s="33" t="s">
        <v>2694</v>
      </c>
      <c r="H110" s="7" t="s">
        <v>1844</v>
      </c>
      <c r="I110" s="31">
        <v>0</v>
      </c>
      <c r="J110" s="32">
        <v>0</v>
      </c>
      <c r="K110" s="34" t="s">
        <v>2379</v>
      </c>
      <c r="L110" s="22">
        <v>39038</v>
      </c>
      <c r="M110" s="33" t="s">
        <v>2204</v>
      </c>
      <c r="N110" s="89" t="s">
        <v>1259</v>
      </c>
      <c r="O110" s="89" t="s">
        <v>2385</v>
      </c>
      <c r="P110" s="89" t="s">
        <v>2379</v>
      </c>
    </row>
    <row r="111" spans="1:16" ht="171.6">
      <c r="A111" s="88">
        <v>66</v>
      </c>
      <c r="B111" s="11" t="s">
        <v>2241</v>
      </c>
      <c r="C111" s="7" t="s">
        <v>2555</v>
      </c>
      <c r="D111" s="8" t="s">
        <v>2996</v>
      </c>
      <c r="E111" s="33" t="s">
        <v>2379</v>
      </c>
      <c r="F111" s="33" t="s">
        <v>2379</v>
      </c>
      <c r="G111" s="33" t="s">
        <v>1870</v>
      </c>
      <c r="H111" s="7" t="s">
        <v>1845</v>
      </c>
      <c r="I111" s="31">
        <v>0</v>
      </c>
      <c r="J111" s="32">
        <v>0</v>
      </c>
      <c r="K111" s="34" t="s">
        <v>2379</v>
      </c>
      <c r="L111" s="22">
        <v>39038</v>
      </c>
      <c r="M111" s="33" t="s">
        <v>2204</v>
      </c>
      <c r="N111" s="89" t="s">
        <v>1259</v>
      </c>
      <c r="O111" s="89" t="s">
        <v>2385</v>
      </c>
      <c r="P111" s="89" t="s">
        <v>2379</v>
      </c>
    </row>
    <row r="112" spans="1:16" ht="171.6">
      <c r="A112" s="88">
        <v>67</v>
      </c>
      <c r="B112" s="11" t="s">
        <v>2242</v>
      </c>
      <c r="C112" s="7" t="s">
        <v>2556</v>
      </c>
      <c r="D112" s="8" t="s">
        <v>2997</v>
      </c>
      <c r="E112" s="33" t="s">
        <v>2379</v>
      </c>
      <c r="F112" s="33" t="s">
        <v>2379</v>
      </c>
      <c r="G112" s="33" t="s">
        <v>1874</v>
      </c>
      <c r="H112" s="7" t="s">
        <v>1846</v>
      </c>
      <c r="I112" s="31">
        <v>0</v>
      </c>
      <c r="J112" s="32">
        <v>0</v>
      </c>
      <c r="K112" s="34" t="s">
        <v>2379</v>
      </c>
      <c r="L112" s="22">
        <v>39038</v>
      </c>
      <c r="M112" s="33" t="s">
        <v>2204</v>
      </c>
      <c r="N112" s="89" t="s">
        <v>1259</v>
      </c>
      <c r="O112" s="89" t="s">
        <v>2385</v>
      </c>
      <c r="P112" s="89" t="s">
        <v>2379</v>
      </c>
    </row>
    <row r="113" spans="1:16" ht="171.6">
      <c r="A113" s="88">
        <v>68</v>
      </c>
      <c r="B113" s="11" t="s">
        <v>2243</v>
      </c>
      <c r="C113" s="7" t="s">
        <v>2557</v>
      </c>
      <c r="D113" s="8" t="s">
        <v>2998</v>
      </c>
      <c r="E113" s="33" t="s">
        <v>2379</v>
      </c>
      <c r="F113" s="33" t="s">
        <v>2379</v>
      </c>
      <c r="G113" s="33" t="s">
        <v>2693</v>
      </c>
      <c r="H113" s="7" t="s">
        <v>2006</v>
      </c>
      <c r="I113" s="31">
        <v>0</v>
      </c>
      <c r="J113" s="32">
        <v>0</v>
      </c>
      <c r="K113" s="34" t="s">
        <v>2379</v>
      </c>
      <c r="L113" s="22">
        <v>39038</v>
      </c>
      <c r="M113" s="33" t="s">
        <v>2204</v>
      </c>
      <c r="N113" s="89" t="s">
        <v>1259</v>
      </c>
      <c r="O113" s="89" t="s">
        <v>2385</v>
      </c>
      <c r="P113" s="89" t="s">
        <v>2379</v>
      </c>
    </row>
    <row r="114" spans="1:16" ht="171.6">
      <c r="A114" s="88">
        <v>69</v>
      </c>
      <c r="B114" s="11" t="s">
        <v>2244</v>
      </c>
      <c r="C114" s="7" t="s">
        <v>2558</v>
      </c>
      <c r="D114" s="8" t="s">
        <v>2999</v>
      </c>
      <c r="E114" s="33" t="s">
        <v>2379</v>
      </c>
      <c r="F114" s="33" t="s">
        <v>2379</v>
      </c>
      <c r="G114" s="33" t="s">
        <v>1863</v>
      </c>
      <c r="H114" s="7" t="s">
        <v>2007</v>
      </c>
      <c r="I114" s="31">
        <v>0</v>
      </c>
      <c r="J114" s="32">
        <v>0</v>
      </c>
      <c r="K114" s="34" t="s">
        <v>2379</v>
      </c>
      <c r="L114" s="22">
        <v>39038</v>
      </c>
      <c r="M114" s="33" t="s">
        <v>2204</v>
      </c>
      <c r="N114" s="89" t="s">
        <v>1259</v>
      </c>
      <c r="O114" s="89" t="s">
        <v>2385</v>
      </c>
      <c r="P114" s="89" t="s">
        <v>2379</v>
      </c>
    </row>
    <row r="115" spans="1:16" ht="171.6">
      <c r="A115" s="88">
        <v>70</v>
      </c>
      <c r="B115" s="11" t="s">
        <v>2245</v>
      </c>
      <c r="C115" s="7" t="s">
        <v>2559</v>
      </c>
      <c r="D115" s="8" t="s">
        <v>3000</v>
      </c>
      <c r="E115" s="33" t="s">
        <v>2379</v>
      </c>
      <c r="F115" s="33" t="s">
        <v>2379</v>
      </c>
      <c r="G115" s="33" t="s">
        <v>1892</v>
      </c>
      <c r="H115" s="7" t="s">
        <v>2008</v>
      </c>
      <c r="I115" s="31">
        <v>0</v>
      </c>
      <c r="J115" s="32">
        <v>0</v>
      </c>
      <c r="K115" s="34" t="s">
        <v>2379</v>
      </c>
      <c r="L115" s="22">
        <v>39038</v>
      </c>
      <c r="M115" s="33" t="s">
        <v>2204</v>
      </c>
      <c r="N115" s="89" t="s">
        <v>1259</v>
      </c>
      <c r="O115" s="89" t="s">
        <v>2385</v>
      </c>
      <c r="P115" s="89" t="s">
        <v>2379</v>
      </c>
    </row>
    <row r="116" spans="1:16" ht="171.6">
      <c r="A116" s="88">
        <v>71</v>
      </c>
      <c r="B116" s="11" t="s">
        <v>2246</v>
      </c>
      <c r="C116" s="7" t="s">
        <v>2560</v>
      </c>
      <c r="D116" s="8" t="s">
        <v>3001</v>
      </c>
      <c r="E116" s="33" t="s">
        <v>2379</v>
      </c>
      <c r="F116" s="33" t="s">
        <v>2379</v>
      </c>
      <c r="G116" s="33" t="s">
        <v>2692</v>
      </c>
      <c r="H116" s="7" t="s">
        <v>2009</v>
      </c>
      <c r="I116" s="31">
        <v>0</v>
      </c>
      <c r="J116" s="32">
        <v>0</v>
      </c>
      <c r="K116" s="34" t="s">
        <v>2379</v>
      </c>
      <c r="L116" s="22">
        <v>39038</v>
      </c>
      <c r="M116" s="33" t="s">
        <v>2204</v>
      </c>
      <c r="N116" s="89" t="s">
        <v>1259</v>
      </c>
      <c r="O116" s="89" t="s">
        <v>2385</v>
      </c>
      <c r="P116" s="89" t="s">
        <v>2379</v>
      </c>
    </row>
    <row r="117" spans="1:16" ht="171.6">
      <c r="A117" s="88">
        <v>72</v>
      </c>
      <c r="B117" s="11" t="s">
        <v>2247</v>
      </c>
      <c r="C117" s="7" t="s">
        <v>2561</v>
      </c>
      <c r="D117" s="8" t="s">
        <v>3002</v>
      </c>
      <c r="E117" s="33" t="s">
        <v>2379</v>
      </c>
      <c r="F117" s="33" t="s">
        <v>2379</v>
      </c>
      <c r="G117" s="33" t="s">
        <v>2691</v>
      </c>
      <c r="H117" s="7" t="s">
        <v>2595</v>
      </c>
      <c r="I117" s="31">
        <v>0</v>
      </c>
      <c r="J117" s="32">
        <v>0</v>
      </c>
      <c r="K117" s="34" t="s">
        <v>2379</v>
      </c>
      <c r="L117" s="22">
        <v>39038</v>
      </c>
      <c r="M117" s="33" t="s">
        <v>2204</v>
      </c>
      <c r="N117" s="89" t="s">
        <v>1259</v>
      </c>
      <c r="O117" s="89" t="s">
        <v>2385</v>
      </c>
      <c r="P117" s="89" t="s">
        <v>2379</v>
      </c>
    </row>
    <row r="118" spans="1:16" ht="171.6">
      <c r="A118" s="88">
        <v>73</v>
      </c>
      <c r="B118" s="11" t="s">
        <v>2248</v>
      </c>
      <c r="C118" s="7" t="s">
        <v>3424</v>
      </c>
      <c r="D118" s="8" t="s">
        <v>3003</v>
      </c>
      <c r="E118" s="33" t="s">
        <v>2379</v>
      </c>
      <c r="F118" s="33" t="s">
        <v>2379</v>
      </c>
      <c r="G118" s="33" t="s">
        <v>2691</v>
      </c>
      <c r="H118" s="7" t="s">
        <v>2596</v>
      </c>
      <c r="I118" s="31">
        <v>0</v>
      </c>
      <c r="J118" s="32">
        <v>0</v>
      </c>
      <c r="K118" s="34" t="s">
        <v>2379</v>
      </c>
      <c r="L118" s="22">
        <v>39038</v>
      </c>
      <c r="M118" s="33" t="s">
        <v>2204</v>
      </c>
      <c r="N118" s="89" t="s">
        <v>1259</v>
      </c>
      <c r="O118" s="89" t="s">
        <v>2385</v>
      </c>
      <c r="P118" s="89" t="s">
        <v>2379</v>
      </c>
    </row>
    <row r="119" spans="1:16" ht="171.6">
      <c r="A119" s="88">
        <v>74</v>
      </c>
      <c r="B119" s="11" t="s">
        <v>2249</v>
      </c>
      <c r="C119" s="7" t="s">
        <v>3425</v>
      </c>
      <c r="D119" s="8" t="s">
        <v>3004</v>
      </c>
      <c r="E119" s="33" t="s">
        <v>2379</v>
      </c>
      <c r="F119" s="33" t="s">
        <v>2379</v>
      </c>
      <c r="G119" s="33" t="s">
        <v>2690</v>
      </c>
      <c r="H119" s="7" t="s">
        <v>2597</v>
      </c>
      <c r="I119" s="31">
        <v>0</v>
      </c>
      <c r="J119" s="32">
        <v>0</v>
      </c>
      <c r="K119" s="34" t="s">
        <v>2379</v>
      </c>
      <c r="L119" s="22">
        <v>39038</v>
      </c>
      <c r="M119" s="33" t="s">
        <v>2204</v>
      </c>
      <c r="N119" s="89" t="s">
        <v>1259</v>
      </c>
      <c r="O119" s="89" t="s">
        <v>2385</v>
      </c>
      <c r="P119" s="89" t="s">
        <v>2379</v>
      </c>
    </row>
    <row r="120" spans="1:16" ht="171.6">
      <c r="A120" s="88">
        <v>75</v>
      </c>
      <c r="B120" s="11" t="s">
        <v>2250</v>
      </c>
      <c r="C120" s="7" t="s">
        <v>3426</v>
      </c>
      <c r="D120" s="8" t="s">
        <v>3005</v>
      </c>
      <c r="E120" s="33" t="s">
        <v>2379</v>
      </c>
      <c r="F120" s="33" t="s">
        <v>2379</v>
      </c>
      <c r="G120" s="33" t="s">
        <v>2689</v>
      </c>
      <c r="H120" s="7" t="s">
        <v>2598</v>
      </c>
      <c r="I120" s="31">
        <v>0</v>
      </c>
      <c r="J120" s="32">
        <v>0</v>
      </c>
      <c r="K120" s="34" t="s">
        <v>2379</v>
      </c>
      <c r="L120" s="22">
        <v>39038</v>
      </c>
      <c r="M120" s="33" t="s">
        <v>2204</v>
      </c>
      <c r="N120" s="89" t="s">
        <v>1259</v>
      </c>
      <c r="O120" s="89" t="s">
        <v>2385</v>
      </c>
      <c r="P120" s="89" t="s">
        <v>2379</v>
      </c>
    </row>
    <row r="121" spans="1:16" ht="171.6">
      <c r="A121" s="88">
        <v>76</v>
      </c>
      <c r="B121" s="11" t="s">
        <v>2251</v>
      </c>
      <c r="C121" s="7" t="s">
        <v>3427</v>
      </c>
      <c r="D121" s="8" t="s">
        <v>3006</v>
      </c>
      <c r="E121" s="33" t="s">
        <v>2379</v>
      </c>
      <c r="F121" s="33" t="s">
        <v>2379</v>
      </c>
      <c r="G121" s="33" t="s">
        <v>2688</v>
      </c>
      <c r="H121" s="7" t="s">
        <v>2599</v>
      </c>
      <c r="I121" s="31">
        <v>0</v>
      </c>
      <c r="J121" s="32">
        <v>0</v>
      </c>
      <c r="K121" s="34" t="s">
        <v>2379</v>
      </c>
      <c r="L121" s="22">
        <v>39038</v>
      </c>
      <c r="M121" s="33" t="s">
        <v>2204</v>
      </c>
      <c r="N121" s="89" t="s">
        <v>1259</v>
      </c>
      <c r="O121" s="89" t="s">
        <v>2385</v>
      </c>
      <c r="P121" s="89" t="s">
        <v>2379</v>
      </c>
    </row>
    <row r="122" spans="1:16" ht="171.6">
      <c r="A122" s="88">
        <v>77</v>
      </c>
      <c r="B122" s="11" t="s">
        <v>2252</v>
      </c>
      <c r="C122" s="7" t="s">
        <v>1713</v>
      </c>
      <c r="D122" s="8" t="s">
        <v>3007</v>
      </c>
      <c r="E122" s="33" t="s">
        <v>2379</v>
      </c>
      <c r="F122" s="33" t="s">
        <v>2379</v>
      </c>
      <c r="G122" s="33" t="s">
        <v>2688</v>
      </c>
      <c r="H122" s="7" t="s">
        <v>2600</v>
      </c>
      <c r="I122" s="31">
        <v>0</v>
      </c>
      <c r="J122" s="32">
        <v>0</v>
      </c>
      <c r="K122" s="34" t="s">
        <v>2379</v>
      </c>
      <c r="L122" s="22">
        <v>39038</v>
      </c>
      <c r="M122" s="33" t="s">
        <v>2204</v>
      </c>
      <c r="N122" s="89" t="s">
        <v>1259</v>
      </c>
      <c r="O122" s="89" t="s">
        <v>2385</v>
      </c>
      <c r="P122" s="89" t="s">
        <v>2379</v>
      </c>
    </row>
    <row r="123" spans="1:16" ht="171.6">
      <c r="A123" s="88">
        <v>78</v>
      </c>
      <c r="B123" s="11" t="s">
        <v>2253</v>
      </c>
      <c r="C123" s="7" t="s">
        <v>2283</v>
      </c>
      <c r="D123" s="8" t="s">
        <v>3008</v>
      </c>
      <c r="E123" s="33" t="s">
        <v>2379</v>
      </c>
      <c r="F123" s="33" t="s">
        <v>2379</v>
      </c>
      <c r="G123" s="33" t="s">
        <v>1863</v>
      </c>
      <c r="H123" s="7" t="s">
        <v>2601</v>
      </c>
      <c r="I123" s="31">
        <v>0</v>
      </c>
      <c r="J123" s="32">
        <v>0</v>
      </c>
      <c r="K123" s="34" t="s">
        <v>2379</v>
      </c>
      <c r="L123" s="22">
        <v>39038</v>
      </c>
      <c r="M123" s="33" t="s">
        <v>2204</v>
      </c>
      <c r="N123" s="89" t="s">
        <v>1259</v>
      </c>
      <c r="O123" s="89" t="s">
        <v>2385</v>
      </c>
      <c r="P123" s="89" t="s">
        <v>2379</v>
      </c>
    </row>
    <row r="124" spans="1:16" ht="171.6">
      <c r="A124" s="88">
        <v>79</v>
      </c>
      <c r="B124" s="11" t="s">
        <v>2254</v>
      </c>
      <c r="C124" s="7" t="s">
        <v>1714</v>
      </c>
      <c r="D124" s="8" t="s">
        <v>3009</v>
      </c>
      <c r="E124" s="33" t="s">
        <v>2379</v>
      </c>
      <c r="F124" s="33" t="s">
        <v>2379</v>
      </c>
      <c r="G124" s="33" t="s">
        <v>1897</v>
      </c>
      <c r="H124" s="7" t="s">
        <v>2602</v>
      </c>
      <c r="I124" s="31"/>
      <c r="J124" s="32">
        <v>0</v>
      </c>
      <c r="K124" s="34" t="s">
        <v>2379</v>
      </c>
      <c r="L124" s="22">
        <v>39038</v>
      </c>
      <c r="M124" s="33" t="s">
        <v>2204</v>
      </c>
      <c r="N124" s="89" t="s">
        <v>1259</v>
      </c>
      <c r="O124" s="89" t="s">
        <v>2385</v>
      </c>
      <c r="P124" s="89" t="s">
        <v>2379</v>
      </c>
    </row>
    <row r="125" spans="1:16" ht="171.6">
      <c r="A125" s="88">
        <v>80</v>
      </c>
      <c r="B125" s="11" t="s">
        <v>2255</v>
      </c>
      <c r="C125" s="7" t="s">
        <v>1715</v>
      </c>
      <c r="D125" s="8" t="s">
        <v>3010</v>
      </c>
      <c r="E125" s="33" t="s">
        <v>2379</v>
      </c>
      <c r="F125" s="33" t="s">
        <v>2379</v>
      </c>
      <c r="G125" s="33" t="s">
        <v>1895</v>
      </c>
      <c r="H125" s="7" t="s">
        <v>2603</v>
      </c>
      <c r="I125" s="31">
        <v>0</v>
      </c>
      <c r="J125" s="32">
        <v>0</v>
      </c>
      <c r="K125" s="34" t="s">
        <v>2379</v>
      </c>
      <c r="L125" s="22">
        <v>39038</v>
      </c>
      <c r="M125" s="33" t="s">
        <v>2204</v>
      </c>
      <c r="N125" s="89" t="s">
        <v>1259</v>
      </c>
      <c r="O125" s="89" t="s">
        <v>2385</v>
      </c>
      <c r="P125" s="89" t="s">
        <v>2379</v>
      </c>
    </row>
    <row r="126" spans="1:16" ht="171.6">
      <c r="A126" s="88">
        <v>81</v>
      </c>
      <c r="B126" s="11" t="s">
        <v>2256</v>
      </c>
      <c r="C126" s="7" t="s">
        <v>1716</v>
      </c>
      <c r="D126" s="8" t="s">
        <v>3011</v>
      </c>
      <c r="E126" s="33" t="s">
        <v>2379</v>
      </c>
      <c r="F126" s="33" t="s">
        <v>2379</v>
      </c>
      <c r="G126" s="33" t="s">
        <v>1896</v>
      </c>
      <c r="H126" s="7" t="s">
        <v>2604</v>
      </c>
      <c r="I126" s="31">
        <v>0</v>
      </c>
      <c r="J126" s="32">
        <v>0</v>
      </c>
      <c r="K126" s="34" t="s">
        <v>2379</v>
      </c>
      <c r="L126" s="22">
        <v>39038</v>
      </c>
      <c r="M126" s="33" t="s">
        <v>2204</v>
      </c>
      <c r="N126" s="89" t="s">
        <v>1259</v>
      </c>
      <c r="O126" s="89" t="s">
        <v>2385</v>
      </c>
      <c r="P126" s="89" t="s">
        <v>2379</v>
      </c>
    </row>
    <row r="127" spans="1:16" ht="171.6">
      <c r="A127" s="88">
        <v>82</v>
      </c>
      <c r="B127" s="11" t="s">
        <v>2257</v>
      </c>
      <c r="C127" s="7" t="s">
        <v>1717</v>
      </c>
      <c r="D127" s="8" t="s">
        <v>3012</v>
      </c>
      <c r="E127" s="33" t="s">
        <v>2379</v>
      </c>
      <c r="F127" s="33" t="s">
        <v>2379</v>
      </c>
      <c r="G127" s="33" t="s">
        <v>1895</v>
      </c>
      <c r="H127" s="7" t="s">
        <v>2605</v>
      </c>
      <c r="I127" s="31">
        <v>0</v>
      </c>
      <c r="J127" s="32">
        <v>0</v>
      </c>
      <c r="K127" s="34" t="s">
        <v>2379</v>
      </c>
      <c r="L127" s="22">
        <v>39038</v>
      </c>
      <c r="M127" s="33" t="s">
        <v>2204</v>
      </c>
      <c r="N127" s="89" t="s">
        <v>1259</v>
      </c>
      <c r="O127" s="89" t="s">
        <v>2385</v>
      </c>
      <c r="P127" s="89" t="s">
        <v>2379</v>
      </c>
    </row>
    <row r="128" spans="1:16" ht="171.6">
      <c r="A128" s="88">
        <v>83</v>
      </c>
      <c r="B128" s="11" t="s">
        <v>3127</v>
      </c>
      <c r="C128" s="7" t="s">
        <v>1718</v>
      </c>
      <c r="D128" s="8" t="s">
        <v>3013</v>
      </c>
      <c r="E128" s="33" t="s">
        <v>2379</v>
      </c>
      <c r="F128" s="33" t="s">
        <v>2379</v>
      </c>
      <c r="G128" s="33" t="s">
        <v>1894</v>
      </c>
      <c r="H128" s="7" t="s">
        <v>2606</v>
      </c>
      <c r="I128" s="31">
        <v>0</v>
      </c>
      <c r="J128" s="32">
        <v>0</v>
      </c>
      <c r="K128" s="34" t="s">
        <v>2379</v>
      </c>
      <c r="L128" s="22">
        <v>39038</v>
      </c>
      <c r="M128" s="33" t="s">
        <v>2204</v>
      </c>
      <c r="N128" s="89" t="s">
        <v>1259</v>
      </c>
      <c r="O128" s="89" t="s">
        <v>2385</v>
      </c>
      <c r="P128" s="89" t="s">
        <v>2379</v>
      </c>
    </row>
    <row r="129" spans="1:16" ht="171.6">
      <c r="A129" s="88">
        <v>84</v>
      </c>
      <c r="B129" s="11" t="s">
        <v>3128</v>
      </c>
      <c r="C129" s="7" t="s">
        <v>1719</v>
      </c>
      <c r="D129" s="8" t="s">
        <v>3014</v>
      </c>
      <c r="E129" s="33" t="s">
        <v>2379</v>
      </c>
      <c r="F129" s="33" t="s">
        <v>2379</v>
      </c>
      <c r="G129" s="33" t="s">
        <v>1893</v>
      </c>
      <c r="H129" s="7" t="s">
        <v>3370</v>
      </c>
      <c r="I129" s="31">
        <v>2692230</v>
      </c>
      <c r="J129" s="32">
        <v>2644130.19</v>
      </c>
      <c r="K129" s="34" t="s">
        <v>2379</v>
      </c>
      <c r="L129" s="22">
        <v>39038</v>
      </c>
      <c r="M129" s="33" t="s">
        <v>2204</v>
      </c>
      <c r="N129" s="89" t="s">
        <v>1259</v>
      </c>
      <c r="O129" s="89" t="s">
        <v>2385</v>
      </c>
      <c r="P129" s="89" t="s">
        <v>2379</v>
      </c>
    </row>
    <row r="130" spans="1:16" ht="171.6">
      <c r="A130" s="88">
        <v>85</v>
      </c>
      <c r="B130" s="11" t="s">
        <v>3129</v>
      </c>
      <c r="C130" s="7" t="s">
        <v>1720</v>
      </c>
      <c r="D130" s="8" t="s">
        <v>3015</v>
      </c>
      <c r="E130" s="33" t="s">
        <v>2379</v>
      </c>
      <c r="F130" s="33" t="s">
        <v>2379</v>
      </c>
      <c r="G130" s="33" t="s">
        <v>1892</v>
      </c>
      <c r="H130" s="7" t="s">
        <v>3371</v>
      </c>
      <c r="I130" s="31">
        <v>0</v>
      </c>
      <c r="J130" s="32">
        <v>0</v>
      </c>
      <c r="K130" s="34" t="s">
        <v>2379</v>
      </c>
      <c r="L130" s="22">
        <v>39038</v>
      </c>
      <c r="M130" s="33" t="s">
        <v>2204</v>
      </c>
      <c r="N130" s="89" t="s">
        <v>1259</v>
      </c>
      <c r="O130" s="89" t="s">
        <v>2385</v>
      </c>
      <c r="P130" s="89" t="s">
        <v>2379</v>
      </c>
    </row>
    <row r="131" spans="1:16" ht="171.6">
      <c r="A131" s="88">
        <v>86</v>
      </c>
      <c r="B131" s="11" t="s">
        <v>3130</v>
      </c>
      <c r="C131" s="7" t="s">
        <v>1721</v>
      </c>
      <c r="D131" s="8" t="s">
        <v>3016</v>
      </c>
      <c r="E131" s="33" t="s">
        <v>2379</v>
      </c>
      <c r="F131" s="33" t="s">
        <v>2379</v>
      </c>
      <c r="G131" s="33" t="s">
        <v>1891</v>
      </c>
      <c r="H131" s="7" t="s">
        <v>3372</v>
      </c>
      <c r="I131" s="31">
        <v>0</v>
      </c>
      <c r="J131" s="32">
        <v>0</v>
      </c>
      <c r="K131" s="34" t="s">
        <v>2379</v>
      </c>
      <c r="L131" s="22">
        <v>39038</v>
      </c>
      <c r="M131" s="33" t="s">
        <v>2204</v>
      </c>
      <c r="N131" s="89" t="s">
        <v>1259</v>
      </c>
      <c r="O131" s="89" t="s">
        <v>2385</v>
      </c>
      <c r="P131" s="89" t="s">
        <v>2379</v>
      </c>
    </row>
    <row r="132" spans="1:16" ht="171.6">
      <c r="A132" s="88">
        <v>87</v>
      </c>
      <c r="B132" s="11" t="s">
        <v>3131</v>
      </c>
      <c r="C132" s="7" t="s">
        <v>2010</v>
      </c>
      <c r="D132" s="8" t="s">
        <v>3017</v>
      </c>
      <c r="E132" s="33" t="s">
        <v>2379</v>
      </c>
      <c r="F132" s="33" t="s">
        <v>2379</v>
      </c>
      <c r="G132" s="33" t="s">
        <v>1890</v>
      </c>
      <c r="H132" s="7" t="s">
        <v>3373</v>
      </c>
      <c r="I132" s="31">
        <v>2949840</v>
      </c>
      <c r="J132" s="32">
        <v>2949840</v>
      </c>
      <c r="K132" s="34" t="s">
        <v>2379</v>
      </c>
      <c r="L132" s="22">
        <v>39038</v>
      </c>
      <c r="M132" s="33" t="s">
        <v>2204</v>
      </c>
      <c r="N132" s="89" t="s">
        <v>1259</v>
      </c>
      <c r="O132" s="89" t="s">
        <v>2385</v>
      </c>
      <c r="P132" s="89" t="s">
        <v>2379</v>
      </c>
    </row>
    <row r="133" spans="1:16" ht="171.6">
      <c r="A133" s="88">
        <v>88</v>
      </c>
      <c r="B133" s="11" t="s">
        <v>3132</v>
      </c>
      <c r="C133" s="7" t="s">
        <v>2011</v>
      </c>
      <c r="D133" s="8" t="s">
        <v>3018</v>
      </c>
      <c r="E133" s="33" t="s">
        <v>2379</v>
      </c>
      <c r="F133" s="33" t="s">
        <v>2379</v>
      </c>
      <c r="G133" s="33" t="s">
        <v>1889</v>
      </c>
      <c r="H133" s="7" t="s">
        <v>3374</v>
      </c>
      <c r="I133" s="31">
        <v>0</v>
      </c>
      <c r="J133" s="32">
        <v>0</v>
      </c>
      <c r="K133" s="34" t="s">
        <v>2379</v>
      </c>
      <c r="L133" s="22">
        <v>39038</v>
      </c>
      <c r="M133" s="33" t="s">
        <v>2204</v>
      </c>
      <c r="N133" s="89" t="s">
        <v>1259</v>
      </c>
      <c r="O133" s="89" t="s">
        <v>2385</v>
      </c>
      <c r="P133" s="89" t="s">
        <v>2379</v>
      </c>
    </row>
    <row r="134" spans="1:16" ht="171.6">
      <c r="A134" s="88">
        <v>89</v>
      </c>
      <c r="B134" s="11" t="s">
        <v>3133</v>
      </c>
      <c r="C134" s="7" t="s">
        <v>2012</v>
      </c>
      <c r="D134" s="8" t="s">
        <v>3019</v>
      </c>
      <c r="E134" s="33" t="s">
        <v>2379</v>
      </c>
      <c r="F134" s="33" t="s">
        <v>2379</v>
      </c>
      <c r="G134" s="33" t="s">
        <v>1880</v>
      </c>
      <c r="H134" s="7" t="s">
        <v>3375</v>
      </c>
      <c r="I134" s="31">
        <v>0</v>
      </c>
      <c r="J134" s="32">
        <v>0</v>
      </c>
      <c r="K134" s="34" t="s">
        <v>2379</v>
      </c>
      <c r="L134" s="22">
        <v>39038</v>
      </c>
      <c r="M134" s="33" t="s">
        <v>2204</v>
      </c>
      <c r="N134" s="89" t="s">
        <v>1259</v>
      </c>
      <c r="O134" s="89" t="s">
        <v>2385</v>
      </c>
      <c r="P134" s="89" t="s">
        <v>2379</v>
      </c>
    </row>
    <row r="135" spans="1:16" ht="171.6">
      <c r="A135" s="88">
        <v>90</v>
      </c>
      <c r="B135" s="11" t="s">
        <v>3134</v>
      </c>
      <c r="C135" s="7" t="s">
        <v>2013</v>
      </c>
      <c r="D135" s="8" t="s">
        <v>3020</v>
      </c>
      <c r="E135" s="33" t="s">
        <v>2379</v>
      </c>
      <c r="F135" s="33" t="s">
        <v>2379</v>
      </c>
      <c r="G135" s="33" t="s">
        <v>1888</v>
      </c>
      <c r="H135" s="7" t="s">
        <v>3376</v>
      </c>
      <c r="I135" s="31">
        <v>0</v>
      </c>
      <c r="J135" s="32">
        <v>0</v>
      </c>
      <c r="K135" s="34" t="s">
        <v>2379</v>
      </c>
      <c r="L135" s="22">
        <v>39038</v>
      </c>
      <c r="M135" s="33" t="s">
        <v>2204</v>
      </c>
      <c r="N135" s="89" t="s">
        <v>1259</v>
      </c>
      <c r="O135" s="89" t="s">
        <v>2385</v>
      </c>
      <c r="P135" s="89" t="s">
        <v>2379</v>
      </c>
    </row>
    <row r="136" spans="1:16" ht="171.6">
      <c r="A136" s="88">
        <v>91</v>
      </c>
      <c r="B136" s="11" t="s">
        <v>3135</v>
      </c>
      <c r="C136" s="7" t="s">
        <v>2014</v>
      </c>
      <c r="D136" s="8" t="s">
        <v>3021</v>
      </c>
      <c r="E136" s="33" t="s">
        <v>2379</v>
      </c>
      <c r="F136" s="33" t="s">
        <v>2379</v>
      </c>
      <c r="G136" s="33" t="s">
        <v>1887</v>
      </c>
      <c r="H136" s="7" t="s">
        <v>3377</v>
      </c>
      <c r="I136" s="31">
        <v>0</v>
      </c>
      <c r="J136" s="32">
        <v>0</v>
      </c>
      <c r="K136" s="34" t="s">
        <v>2379</v>
      </c>
      <c r="L136" s="22">
        <v>39038</v>
      </c>
      <c r="M136" s="33" t="s">
        <v>2204</v>
      </c>
      <c r="N136" s="89" t="s">
        <v>1259</v>
      </c>
      <c r="O136" s="89" t="s">
        <v>2385</v>
      </c>
      <c r="P136" s="89" t="s">
        <v>2379</v>
      </c>
    </row>
    <row r="137" spans="1:16" ht="171.6">
      <c r="A137" s="88">
        <v>92</v>
      </c>
      <c r="B137" s="11" t="s">
        <v>3136</v>
      </c>
      <c r="C137" s="7" t="s">
        <v>2298</v>
      </c>
      <c r="D137" s="8" t="s">
        <v>3022</v>
      </c>
      <c r="E137" s="33" t="s">
        <v>2379</v>
      </c>
      <c r="F137" s="33" t="s">
        <v>2379</v>
      </c>
      <c r="G137" s="33" t="s">
        <v>1886</v>
      </c>
      <c r="H137" s="7" t="s">
        <v>2524</v>
      </c>
      <c r="I137" s="31">
        <v>1493900</v>
      </c>
      <c r="J137" s="32">
        <v>460618.92</v>
      </c>
      <c r="K137" s="34" t="s">
        <v>2379</v>
      </c>
      <c r="L137" s="22">
        <v>39038</v>
      </c>
      <c r="M137" s="33" t="s">
        <v>2204</v>
      </c>
      <c r="N137" s="89" t="s">
        <v>1259</v>
      </c>
      <c r="O137" s="89" t="s">
        <v>2385</v>
      </c>
      <c r="P137" s="89" t="s">
        <v>2379</v>
      </c>
    </row>
    <row r="138" spans="1:16" ht="171.6">
      <c r="A138" s="88">
        <v>93</v>
      </c>
      <c r="B138" s="11" t="s">
        <v>3137</v>
      </c>
      <c r="C138" s="7" t="s">
        <v>2299</v>
      </c>
      <c r="D138" s="8" t="s">
        <v>3023</v>
      </c>
      <c r="E138" s="33" t="s">
        <v>2379</v>
      </c>
      <c r="F138" s="33" t="s">
        <v>2379</v>
      </c>
      <c r="G138" s="33" t="s">
        <v>1885</v>
      </c>
      <c r="H138" s="7" t="s">
        <v>2525</v>
      </c>
      <c r="I138" s="31">
        <v>5254804</v>
      </c>
      <c r="J138" s="32">
        <v>3585598.46</v>
      </c>
      <c r="K138" s="34" t="s">
        <v>2379</v>
      </c>
      <c r="L138" s="22">
        <v>39038</v>
      </c>
      <c r="M138" s="33" t="s">
        <v>2204</v>
      </c>
      <c r="N138" s="89" t="s">
        <v>1259</v>
      </c>
      <c r="O138" s="89" t="s">
        <v>2385</v>
      </c>
      <c r="P138" s="89" t="s">
        <v>2379</v>
      </c>
    </row>
    <row r="139" spans="1:16" ht="171.6">
      <c r="A139" s="88">
        <v>94</v>
      </c>
      <c r="B139" s="11" t="s">
        <v>3138</v>
      </c>
      <c r="C139" s="7" t="s">
        <v>2300</v>
      </c>
      <c r="D139" s="8" t="s">
        <v>3024</v>
      </c>
      <c r="E139" s="33" t="s">
        <v>2379</v>
      </c>
      <c r="F139" s="33" t="s">
        <v>2379</v>
      </c>
      <c r="G139" s="33" t="s">
        <v>1884</v>
      </c>
      <c r="H139" s="7" t="s">
        <v>2526</v>
      </c>
      <c r="I139" s="9">
        <v>3943807</v>
      </c>
      <c r="J139" s="26">
        <v>3025832.27</v>
      </c>
      <c r="K139" s="34" t="s">
        <v>2379</v>
      </c>
      <c r="L139" s="22">
        <v>39038</v>
      </c>
      <c r="M139" s="33" t="s">
        <v>2204</v>
      </c>
      <c r="N139" s="89" t="s">
        <v>1259</v>
      </c>
      <c r="O139" s="89" t="s">
        <v>2385</v>
      </c>
      <c r="P139" s="89" t="s">
        <v>2379</v>
      </c>
    </row>
    <row r="140" spans="1:16" ht="171.6">
      <c r="A140" s="88">
        <v>95</v>
      </c>
      <c r="B140" s="11" t="s">
        <v>3139</v>
      </c>
      <c r="C140" s="7" t="s">
        <v>2279</v>
      </c>
      <c r="D140" s="8" t="s">
        <v>3025</v>
      </c>
      <c r="E140" s="33" t="s">
        <v>2379</v>
      </c>
      <c r="F140" s="33" t="s">
        <v>2379</v>
      </c>
      <c r="G140" s="33" t="s">
        <v>1883</v>
      </c>
      <c r="H140" s="7" t="s">
        <v>2527</v>
      </c>
      <c r="I140" s="9">
        <v>5434531</v>
      </c>
      <c r="J140" s="26">
        <v>1690743.04</v>
      </c>
      <c r="K140" s="34" t="s">
        <v>2379</v>
      </c>
      <c r="L140" s="22">
        <v>39038</v>
      </c>
      <c r="M140" s="33" t="s">
        <v>2204</v>
      </c>
      <c r="N140" s="89" t="s">
        <v>1259</v>
      </c>
      <c r="O140" s="89" t="s">
        <v>2385</v>
      </c>
      <c r="P140" s="89" t="s">
        <v>2379</v>
      </c>
    </row>
    <row r="141" spans="1:16" ht="171.6">
      <c r="A141" s="88">
        <v>96</v>
      </c>
      <c r="B141" s="11" t="s">
        <v>3140</v>
      </c>
      <c r="C141" s="7" t="s">
        <v>2301</v>
      </c>
      <c r="D141" s="8" t="s">
        <v>3026</v>
      </c>
      <c r="E141" s="33" t="s">
        <v>2379</v>
      </c>
      <c r="F141" s="33" t="s">
        <v>2379</v>
      </c>
      <c r="G141" s="33" t="s">
        <v>1882</v>
      </c>
      <c r="H141" s="7" t="s">
        <v>2528</v>
      </c>
      <c r="I141" s="30">
        <v>0</v>
      </c>
      <c r="J141" s="26">
        <v>0</v>
      </c>
      <c r="K141" s="34" t="s">
        <v>2379</v>
      </c>
      <c r="L141" s="22">
        <v>39038</v>
      </c>
      <c r="M141" s="33" t="s">
        <v>2204</v>
      </c>
      <c r="N141" s="89" t="s">
        <v>1259</v>
      </c>
      <c r="O141" s="89" t="s">
        <v>2385</v>
      </c>
      <c r="P141" s="89" t="s">
        <v>2379</v>
      </c>
    </row>
    <row r="142" spans="1:16" ht="171.6">
      <c r="A142" s="88">
        <v>97</v>
      </c>
      <c r="B142" s="11" t="s">
        <v>3141</v>
      </c>
      <c r="C142" s="7" t="s">
        <v>1217</v>
      </c>
      <c r="D142" s="8" t="s">
        <v>3027</v>
      </c>
      <c r="E142" s="33" t="s">
        <v>2379</v>
      </c>
      <c r="F142" s="33" t="s">
        <v>2379</v>
      </c>
      <c r="G142" s="33" t="s">
        <v>1877</v>
      </c>
      <c r="H142" s="7" t="s">
        <v>2529</v>
      </c>
      <c r="I142" s="30">
        <v>0</v>
      </c>
      <c r="J142" s="26">
        <v>0</v>
      </c>
      <c r="K142" s="34" t="s">
        <v>2379</v>
      </c>
      <c r="L142" s="22">
        <v>39038</v>
      </c>
      <c r="M142" s="33" t="s">
        <v>2204</v>
      </c>
      <c r="N142" s="89" t="s">
        <v>1259</v>
      </c>
      <c r="O142" s="89" t="s">
        <v>2385</v>
      </c>
      <c r="P142" s="89" t="s">
        <v>2379</v>
      </c>
    </row>
    <row r="143" spans="1:16" ht="88.5" customHeight="1">
      <c r="A143" s="88">
        <v>98</v>
      </c>
      <c r="B143" s="11" t="s">
        <v>3142</v>
      </c>
      <c r="C143" s="7" t="s">
        <v>1218</v>
      </c>
      <c r="D143" s="8" t="s">
        <v>3028</v>
      </c>
      <c r="E143" s="33" t="s">
        <v>2379</v>
      </c>
      <c r="F143" s="33" t="s">
        <v>2379</v>
      </c>
      <c r="G143" s="33" t="s">
        <v>1874</v>
      </c>
      <c r="H143" s="7" t="s">
        <v>2582</v>
      </c>
      <c r="I143" s="30">
        <v>0</v>
      </c>
      <c r="J143" s="26">
        <v>0</v>
      </c>
      <c r="K143" s="34" t="s">
        <v>2379</v>
      </c>
      <c r="L143" s="22">
        <v>39038</v>
      </c>
      <c r="M143" s="33" t="s">
        <v>2204</v>
      </c>
      <c r="N143" s="89" t="s">
        <v>1259</v>
      </c>
      <c r="O143" s="89" t="s">
        <v>2385</v>
      </c>
      <c r="P143" s="89" t="s">
        <v>2379</v>
      </c>
    </row>
    <row r="144" spans="1:16" ht="98.25" customHeight="1">
      <c r="A144" s="88">
        <v>99</v>
      </c>
      <c r="B144" s="11" t="s">
        <v>3143</v>
      </c>
      <c r="C144" s="7" t="s">
        <v>1219</v>
      </c>
      <c r="D144" s="8" t="s">
        <v>3029</v>
      </c>
      <c r="E144" s="33" t="s">
        <v>2379</v>
      </c>
      <c r="F144" s="33" t="s">
        <v>2379</v>
      </c>
      <c r="G144" s="33" t="s">
        <v>1865</v>
      </c>
      <c r="H144" s="7" t="s">
        <v>2583</v>
      </c>
      <c r="I144" s="30">
        <v>0</v>
      </c>
      <c r="J144" s="26">
        <v>0</v>
      </c>
      <c r="K144" s="34" t="s">
        <v>2379</v>
      </c>
      <c r="L144" s="22">
        <v>39038</v>
      </c>
      <c r="M144" s="33" t="s">
        <v>2204</v>
      </c>
      <c r="N144" s="89" t="s">
        <v>1259</v>
      </c>
      <c r="O144" s="89" t="s">
        <v>2385</v>
      </c>
      <c r="P144" s="89" t="s">
        <v>2379</v>
      </c>
    </row>
    <row r="145" spans="1:16" ht="68.25" customHeight="1">
      <c r="A145" s="88">
        <v>100</v>
      </c>
      <c r="B145" s="11" t="s">
        <v>3144</v>
      </c>
      <c r="C145" s="7" t="s">
        <v>1220</v>
      </c>
      <c r="D145" s="8" t="s">
        <v>3030</v>
      </c>
      <c r="E145" s="33" t="s">
        <v>2379</v>
      </c>
      <c r="F145" s="33" t="s">
        <v>2379</v>
      </c>
      <c r="G145" s="33" t="s">
        <v>1881</v>
      </c>
      <c r="H145" s="7" t="s">
        <v>3079</v>
      </c>
      <c r="I145" s="30">
        <v>0</v>
      </c>
      <c r="J145" s="26">
        <v>0</v>
      </c>
      <c r="K145" s="34" t="s">
        <v>2379</v>
      </c>
      <c r="L145" s="22">
        <v>39038</v>
      </c>
      <c r="M145" s="33" t="s">
        <v>2204</v>
      </c>
      <c r="N145" s="89" t="s">
        <v>1259</v>
      </c>
      <c r="O145" s="89" t="s">
        <v>2385</v>
      </c>
      <c r="P145" s="89" t="s">
        <v>2379</v>
      </c>
    </row>
    <row r="146" spans="1:16" ht="68.25" customHeight="1">
      <c r="A146" s="88">
        <v>101</v>
      </c>
      <c r="B146" s="11" t="s">
        <v>3145</v>
      </c>
      <c r="C146" s="7" t="s">
        <v>1221</v>
      </c>
      <c r="D146" s="8" t="s">
        <v>3031</v>
      </c>
      <c r="E146" s="33" t="s">
        <v>2379</v>
      </c>
      <c r="F146" s="33" t="s">
        <v>2379</v>
      </c>
      <c r="G146" s="33" t="s">
        <v>1880</v>
      </c>
      <c r="H146" s="7" t="s">
        <v>3080</v>
      </c>
      <c r="I146" s="30">
        <v>0</v>
      </c>
      <c r="J146" s="29">
        <v>0</v>
      </c>
      <c r="K146" s="34" t="s">
        <v>2379</v>
      </c>
      <c r="L146" s="22">
        <v>39038</v>
      </c>
      <c r="M146" s="33" t="s">
        <v>2204</v>
      </c>
      <c r="N146" s="89" t="s">
        <v>1259</v>
      </c>
      <c r="O146" s="89" t="s">
        <v>2385</v>
      </c>
      <c r="P146" s="89" t="s">
        <v>2379</v>
      </c>
    </row>
    <row r="147" spans="1:16" ht="68.25" customHeight="1">
      <c r="A147" s="88">
        <v>102</v>
      </c>
      <c r="B147" s="11" t="s">
        <v>3354</v>
      </c>
      <c r="C147" s="7" t="s">
        <v>1222</v>
      </c>
      <c r="D147" s="8" t="s">
        <v>3032</v>
      </c>
      <c r="E147" s="33" t="s">
        <v>2379</v>
      </c>
      <c r="F147" s="33" t="s">
        <v>2379</v>
      </c>
      <c r="G147" s="33" t="s">
        <v>1865</v>
      </c>
      <c r="H147" s="7" t="s">
        <v>3081</v>
      </c>
      <c r="I147" s="30">
        <v>0</v>
      </c>
      <c r="J147" s="29">
        <v>0</v>
      </c>
      <c r="K147" s="34" t="s">
        <v>2379</v>
      </c>
      <c r="L147" s="22">
        <v>39038</v>
      </c>
      <c r="M147" s="33" t="s">
        <v>2204</v>
      </c>
      <c r="N147" s="89" t="s">
        <v>1259</v>
      </c>
      <c r="O147" s="89" t="s">
        <v>2385</v>
      </c>
      <c r="P147" s="89" t="s">
        <v>2379</v>
      </c>
    </row>
    <row r="148" spans="1:16" ht="68.25" customHeight="1">
      <c r="A148" s="88">
        <v>103</v>
      </c>
      <c r="B148" s="11" t="s">
        <v>3355</v>
      </c>
      <c r="C148" s="7" t="s">
        <v>1223</v>
      </c>
      <c r="D148" s="8" t="s">
        <v>3033</v>
      </c>
      <c r="E148" s="33" t="s">
        <v>2379</v>
      </c>
      <c r="F148" s="33" t="s">
        <v>2379</v>
      </c>
      <c r="G148" s="33" t="s">
        <v>1879</v>
      </c>
      <c r="H148" s="7" t="s">
        <v>3082</v>
      </c>
      <c r="I148" s="30">
        <v>0</v>
      </c>
      <c r="J148" s="29">
        <v>0</v>
      </c>
      <c r="K148" s="34" t="s">
        <v>2379</v>
      </c>
      <c r="L148" s="22">
        <v>39038</v>
      </c>
      <c r="M148" s="33" t="s">
        <v>2204</v>
      </c>
      <c r="N148" s="89" t="s">
        <v>1259</v>
      </c>
      <c r="O148" s="89" t="s">
        <v>2385</v>
      </c>
      <c r="P148" s="89" t="s">
        <v>2379</v>
      </c>
    </row>
    <row r="149" spans="1:16" ht="68.25" customHeight="1">
      <c r="A149" s="88">
        <v>104</v>
      </c>
      <c r="B149" s="11" t="s">
        <v>3356</v>
      </c>
      <c r="C149" s="7" t="s">
        <v>1224</v>
      </c>
      <c r="D149" s="8" t="s">
        <v>3034</v>
      </c>
      <c r="E149" s="33" t="s">
        <v>2379</v>
      </c>
      <c r="F149" s="33" t="s">
        <v>2379</v>
      </c>
      <c r="G149" s="33" t="s">
        <v>1865</v>
      </c>
      <c r="H149" s="7" t="s">
        <v>3083</v>
      </c>
      <c r="I149" s="30">
        <v>0</v>
      </c>
      <c r="J149" s="29">
        <v>0</v>
      </c>
      <c r="K149" s="34" t="s">
        <v>2379</v>
      </c>
      <c r="L149" s="22">
        <v>39038</v>
      </c>
      <c r="M149" s="33" t="s">
        <v>2204</v>
      </c>
      <c r="N149" s="89" t="s">
        <v>1259</v>
      </c>
      <c r="O149" s="89" t="s">
        <v>2385</v>
      </c>
      <c r="P149" s="89" t="s">
        <v>2379</v>
      </c>
    </row>
    <row r="150" spans="1:16" ht="68.25" customHeight="1">
      <c r="A150" s="88">
        <v>105</v>
      </c>
      <c r="B150" s="11" t="s">
        <v>3357</v>
      </c>
      <c r="C150" s="7" t="s">
        <v>1225</v>
      </c>
      <c r="D150" s="8" t="s">
        <v>3035</v>
      </c>
      <c r="E150" s="33" t="s">
        <v>2379</v>
      </c>
      <c r="F150" s="33" t="s">
        <v>2379</v>
      </c>
      <c r="G150" s="33" t="s">
        <v>1878</v>
      </c>
      <c r="H150" s="7" t="s">
        <v>3084</v>
      </c>
      <c r="I150" s="30">
        <v>0</v>
      </c>
      <c r="J150" s="29">
        <v>0</v>
      </c>
      <c r="K150" s="34" t="s">
        <v>2379</v>
      </c>
      <c r="L150" s="22">
        <v>39038</v>
      </c>
      <c r="M150" s="33" t="s">
        <v>2204</v>
      </c>
      <c r="N150" s="89" t="s">
        <v>1259</v>
      </c>
      <c r="O150" s="89" t="s">
        <v>2385</v>
      </c>
      <c r="P150" s="89" t="s">
        <v>2379</v>
      </c>
    </row>
    <row r="151" spans="1:16" ht="68.25" customHeight="1">
      <c r="A151" s="88">
        <v>106</v>
      </c>
      <c r="B151" s="11" t="s">
        <v>3358</v>
      </c>
      <c r="C151" s="7" t="s">
        <v>1226</v>
      </c>
      <c r="D151" s="8" t="s">
        <v>3036</v>
      </c>
      <c r="E151" s="33" t="s">
        <v>2379</v>
      </c>
      <c r="F151" s="33" t="s">
        <v>2379</v>
      </c>
      <c r="G151" s="33" t="s">
        <v>1858</v>
      </c>
      <c r="H151" s="7" t="s">
        <v>3085</v>
      </c>
      <c r="I151" s="30">
        <v>0</v>
      </c>
      <c r="J151" s="29">
        <v>0</v>
      </c>
      <c r="K151" s="34" t="s">
        <v>2379</v>
      </c>
      <c r="L151" s="22">
        <v>39038</v>
      </c>
      <c r="M151" s="33" t="s">
        <v>2204</v>
      </c>
      <c r="N151" s="89" t="s">
        <v>1259</v>
      </c>
      <c r="O151" s="89" t="s">
        <v>2385</v>
      </c>
      <c r="P151" s="89" t="s">
        <v>2379</v>
      </c>
    </row>
    <row r="152" spans="1:16" ht="171.6">
      <c r="A152" s="88">
        <v>107</v>
      </c>
      <c r="B152" s="11" t="s">
        <v>2878</v>
      </c>
      <c r="C152" s="7" t="s">
        <v>3146</v>
      </c>
      <c r="D152" s="8" t="s">
        <v>3037</v>
      </c>
      <c r="E152" s="33" t="s">
        <v>2379</v>
      </c>
      <c r="F152" s="33" t="s">
        <v>2379</v>
      </c>
      <c r="G152" s="33" t="s">
        <v>1877</v>
      </c>
      <c r="H152" s="7" t="s">
        <v>3086</v>
      </c>
      <c r="I152" s="30">
        <v>0</v>
      </c>
      <c r="J152" s="29">
        <v>0</v>
      </c>
      <c r="K152" s="34" t="s">
        <v>2379</v>
      </c>
      <c r="L152" s="22">
        <v>39038</v>
      </c>
      <c r="M152" s="33" t="s">
        <v>2204</v>
      </c>
      <c r="N152" s="89" t="s">
        <v>1259</v>
      </c>
      <c r="O152" s="89" t="s">
        <v>2385</v>
      </c>
      <c r="P152" s="89" t="s">
        <v>2379</v>
      </c>
    </row>
    <row r="153" spans="1:16" ht="171.6">
      <c r="A153" s="88">
        <v>108</v>
      </c>
      <c r="B153" s="11" t="s">
        <v>2879</v>
      </c>
      <c r="C153" s="7" t="s">
        <v>3147</v>
      </c>
      <c r="D153" s="8" t="s">
        <v>3038</v>
      </c>
      <c r="E153" s="33" t="s">
        <v>2379</v>
      </c>
      <c r="F153" s="33" t="s">
        <v>2379</v>
      </c>
      <c r="G153" s="33" t="s">
        <v>1876</v>
      </c>
      <c r="H153" s="7" t="s">
        <v>2686</v>
      </c>
      <c r="I153" s="30">
        <v>0</v>
      </c>
      <c r="J153" s="29">
        <v>0</v>
      </c>
      <c r="K153" s="34" t="s">
        <v>2379</v>
      </c>
      <c r="L153" s="22">
        <v>39038</v>
      </c>
      <c r="M153" s="33" t="s">
        <v>2204</v>
      </c>
      <c r="N153" s="89" t="s">
        <v>1259</v>
      </c>
      <c r="O153" s="89" t="s">
        <v>2385</v>
      </c>
      <c r="P153" s="89" t="s">
        <v>2379</v>
      </c>
    </row>
    <row r="154" spans="1:16" ht="171.6">
      <c r="A154" s="88">
        <v>109</v>
      </c>
      <c r="B154" s="11" t="s">
        <v>2880</v>
      </c>
      <c r="C154" s="7" t="s">
        <v>3148</v>
      </c>
      <c r="D154" s="8" t="s">
        <v>3039</v>
      </c>
      <c r="E154" s="33" t="s">
        <v>2379</v>
      </c>
      <c r="F154" s="33" t="s">
        <v>2379</v>
      </c>
      <c r="G154" s="33" t="s">
        <v>1875</v>
      </c>
      <c r="H154" s="7" t="s">
        <v>2687</v>
      </c>
      <c r="I154" s="30">
        <v>0</v>
      </c>
      <c r="J154" s="29">
        <v>0</v>
      </c>
      <c r="K154" s="34" t="s">
        <v>2379</v>
      </c>
      <c r="L154" s="22">
        <v>39038</v>
      </c>
      <c r="M154" s="33" t="s">
        <v>2204</v>
      </c>
      <c r="N154" s="89" t="s">
        <v>1259</v>
      </c>
      <c r="O154" s="89" t="s">
        <v>2385</v>
      </c>
      <c r="P154" s="89" t="s">
        <v>2379</v>
      </c>
    </row>
    <row r="155" spans="1:16" ht="171.6">
      <c r="A155" s="88">
        <v>110</v>
      </c>
      <c r="B155" s="11" t="s">
        <v>2881</v>
      </c>
      <c r="C155" s="7" t="s">
        <v>3149</v>
      </c>
      <c r="D155" s="8" t="s">
        <v>3040</v>
      </c>
      <c r="E155" s="33" t="s">
        <v>2379</v>
      </c>
      <c r="F155" s="33" t="s">
        <v>2379</v>
      </c>
      <c r="G155" s="33" t="s">
        <v>1864</v>
      </c>
      <c r="H155" s="7" t="s">
        <v>3232</v>
      </c>
      <c r="I155" s="30">
        <v>0</v>
      </c>
      <c r="J155" s="29">
        <v>0</v>
      </c>
      <c r="K155" s="34" t="s">
        <v>2379</v>
      </c>
      <c r="L155" s="22">
        <v>39038</v>
      </c>
      <c r="M155" s="33" t="s">
        <v>2204</v>
      </c>
      <c r="N155" s="89" t="s">
        <v>1259</v>
      </c>
      <c r="O155" s="89" t="s">
        <v>2385</v>
      </c>
      <c r="P155" s="89" t="s">
        <v>2379</v>
      </c>
    </row>
    <row r="156" spans="1:16" ht="171.6">
      <c r="A156" s="88">
        <v>111</v>
      </c>
      <c r="B156" s="11" t="s">
        <v>2882</v>
      </c>
      <c r="C156" s="7" t="s">
        <v>3150</v>
      </c>
      <c r="D156" s="8" t="s">
        <v>3041</v>
      </c>
      <c r="E156" s="33" t="s">
        <v>2379</v>
      </c>
      <c r="F156" s="33" t="s">
        <v>2379</v>
      </c>
      <c r="G156" s="33" t="s">
        <v>1874</v>
      </c>
      <c r="H156" s="7" t="s">
        <v>2877</v>
      </c>
      <c r="I156" s="30">
        <v>0</v>
      </c>
      <c r="J156" s="29">
        <v>0</v>
      </c>
      <c r="K156" s="34" t="s">
        <v>2379</v>
      </c>
      <c r="L156" s="22">
        <v>39038</v>
      </c>
      <c r="M156" s="33" t="s">
        <v>2204</v>
      </c>
      <c r="N156" s="89" t="s">
        <v>1259</v>
      </c>
      <c r="O156" s="89" t="s">
        <v>2385</v>
      </c>
      <c r="P156" s="89" t="s">
        <v>2379</v>
      </c>
    </row>
    <row r="157" spans="1:16" ht="171.6">
      <c r="A157" s="88">
        <v>112</v>
      </c>
      <c r="B157" s="11" t="s">
        <v>2883</v>
      </c>
      <c r="C157" s="7" t="s">
        <v>3151</v>
      </c>
      <c r="D157" s="8" t="s">
        <v>3042</v>
      </c>
      <c r="E157" s="33" t="s">
        <v>2379</v>
      </c>
      <c r="F157" s="33" t="s">
        <v>2379</v>
      </c>
      <c r="G157" s="33" t="s">
        <v>1873</v>
      </c>
      <c r="H157" s="7" t="s">
        <v>2090</v>
      </c>
      <c r="I157" s="30">
        <v>0</v>
      </c>
      <c r="J157" s="29">
        <v>0</v>
      </c>
      <c r="K157" s="34" t="s">
        <v>2379</v>
      </c>
      <c r="L157" s="22">
        <v>39038</v>
      </c>
      <c r="M157" s="33" t="s">
        <v>2204</v>
      </c>
      <c r="N157" s="89" t="s">
        <v>1259</v>
      </c>
      <c r="O157" s="89" t="s">
        <v>2385</v>
      </c>
      <c r="P157" s="89" t="s">
        <v>2379</v>
      </c>
    </row>
    <row r="158" spans="1:16" ht="171.6">
      <c r="A158" s="88">
        <v>113</v>
      </c>
      <c r="B158" s="11" t="s">
        <v>2884</v>
      </c>
      <c r="C158" s="7" t="s">
        <v>3152</v>
      </c>
      <c r="D158" s="8" t="s">
        <v>3043</v>
      </c>
      <c r="E158" s="33" t="s">
        <v>2379</v>
      </c>
      <c r="F158" s="33" t="s">
        <v>2379</v>
      </c>
      <c r="G158" s="33" t="s">
        <v>1871</v>
      </c>
      <c r="H158" s="7" t="s">
        <v>2091</v>
      </c>
      <c r="I158" s="30">
        <v>0</v>
      </c>
      <c r="J158" s="29">
        <v>0</v>
      </c>
      <c r="K158" s="34" t="s">
        <v>2379</v>
      </c>
      <c r="L158" s="22">
        <v>39038</v>
      </c>
      <c r="M158" s="33" t="s">
        <v>2204</v>
      </c>
      <c r="N158" s="89" t="s">
        <v>1259</v>
      </c>
      <c r="O158" s="89" t="s">
        <v>2385</v>
      </c>
      <c r="P158" s="89" t="s">
        <v>2379</v>
      </c>
    </row>
    <row r="159" spans="1:16" ht="171.6">
      <c r="A159" s="88">
        <v>114</v>
      </c>
      <c r="B159" s="11" t="s">
        <v>2885</v>
      </c>
      <c r="C159" s="7" t="s">
        <v>3153</v>
      </c>
      <c r="D159" s="8" t="s">
        <v>3044</v>
      </c>
      <c r="E159" s="33" t="s">
        <v>2379</v>
      </c>
      <c r="F159" s="33" t="s">
        <v>2379</v>
      </c>
      <c r="G159" s="33" t="s">
        <v>1872</v>
      </c>
      <c r="H159" s="7" t="s">
        <v>2092</v>
      </c>
      <c r="I159" s="30">
        <v>0</v>
      </c>
      <c r="J159" s="29">
        <v>0</v>
      </c>
      <c r="K159" s="34" t="s">
        <v>2379</v>
      </c>
      <c r="L159" s="22">
        <v>39038</v>
      </c>
      <c r="M159" s="33" t="s">
        <v>2204</v>
      </c>
      <c r="N159" s="89" t="s">
        <v>1259</v>
      </c>
      <c r="O159" s="89" t="s">
        <v>2385</v>
      </c>
      <c r="P159" s="89" t="s">
        <v>2379</v>
      </c>
    </row>
    <row r="160" spans="1:16" ht="171.6">
      <c r="A160" s="88">
        <v>115</v>
      </c>
      <c r="B160" s="11" t="s">
        <v>2886</v>
      </c>
      <c r="C160" s="7" t="s">
        <v>3154</v>
      </c>
      <c r="D160" s="8" t="s">
        <v>3045</v>
      </c>
      <c r="E160" s="33" t="s">
        <v>2379</v>
      </c>
      <c r="F160" s="33" t="s">
        <v>2379</v>
      </c>
      <c r="G160" s="33" t="s">
        <v>1871</v>
      </c>
      <c r="H160" s="7" t="s">
        <v>2093</v>
      </c>
      <c r="I160" s="30">
        <v>0</v>
      </c>
      <c r="J160" s="29">
        <v>0</v>
      </c>
      <c r="K160" s="34" t="s">
        <v>2379</v>
      </c>
      <c r="L160" s="22">
        <v>39038</v>
      </c>
      <c r="M160" s="33" t="s">
        <v>2204</v>
      </c>
      <c r="N160" s="89" t="s">
        <v>1259</v>
      </c>
      <c r="O160" s="89" t="s">
        <v>2385</v>
      </c>
      <c r="P160" s="89" t="s">
        <v>2379</v>
      </c>
    </row>
    <row r="161" spans="1:16" ht="171.6">
      <c r="A161" s="88">
        <v>116</v>
      </c>
      <c r="B161" s="11" t="s">
        <v>2887</v>
      </c>
      <c r="C161" s="7" t="s">
        <v>3155</v>
      </c>
      <c r="D161" s="8" t="s">
        <v>3046</v>
      </c>
      <c r="E161" s="33" t="s">
        <v>2379</v>
      </c>
      <c r="F161" s="33" t="s">
        <v>2379</v>
      </c>
      <c r="G161" s="33" t="s">
        <v>1870</v>
      </c>
      <c r="H161" s="7" t="s">
        <v>2094</v>
      </c>
      <c r="I161" s="30">
        <v>0</v>
      </c>
      <c r="J161" s="29">
        <v>0</v>
      </c>
      <c r="K161" s="34" t="s">
        <v>2379</v>
      </c>
      <c r="L161" s="22">
        <v>39038</v>
      </c>
      <c r="M161" s="33" t="s">
        <v>2204</v>
      </c>
      <c r="N161" s="89" t="s">
        <v>1259</v>
      </c>
      <c r="O161" s="89" t="s">
        <v>2385</v>
      </c>
      <c r="P161" s="89" t="s">
        <v>2379</v>
      </c>
    </row>
    <row r="162" spans="1:16" ht="171.6">
      <c r="A162" s="88">
        <v>117</v>
      </c>
      <c r="B162" s="11" t="s">
        <v>2888</v>
      </c>
      <c r="C162" s="7" t="s">
        <v>3156</v>
      </c>
      <c r="D162" s="8" t="s">
        <v>3047</v>
      </c>
      <c r="E162" s="33" t="s">
        <v>2379</v>
      </c>
      <c r="F162" s="33" t="s">
        <v>2379</v>
      </c>
      <c r="G162" s="33" t="s">
        <v>1869</v>
      </c>
      <c r="H162" s="7" t="s">
        <v>2095</v>
      </c>
      <c r="I162" s="30">
        <v>0</v>
      </c>
      <c r="J162" s="29">
        <v>0</v>
      </c>
      <c r="K162" s="34" t="s">
        <v>2379</v>
      </c>
      <c r="L162" s="22">
        <v>39038</v>
      </c>
      <c r="M162" s="33" t="s">
        <v>2204</v>
      </c>
      <c r="N162" s="89" t="s">
        <v>1259</v>
      </c>
      <c r="O162" s="89" t="s">
        <v>2385</v>
      </c>
      <c r="P162" s="89" t="s">
        <v>2379</v>
      </c>
    </row>
    <row r="163" spans="1:16" ht="171.6">
      <c r="A163" s="88">
        <v>118</v>
      </c>
      <c r="B163" s="11" t="s">
        <v>2889</v>
      </c>
      <c r="C163" s="7" t="s">
        <v>3157</v>
      </c>
      <c r="D163" s="8" t="s">
        <v>3048</v>
      </c>
      <c r="E163" s="33" t="s">
        <v>2379</v>
      </c>
      <c r="F163" s="33" t="s">
        <v>2379</v>
      </c>
      <c r="G163" s="33" t="s">
        <v>1868</v>
      </c>
      <c r="H163" s="7" t="s">
        <v>2096</v>
      </c>
      <c r="I163" s="30">
        <v>0</v>
      </c>
      <c r="J163" s="29">
        <v>0</v>
      </c>
      <c r="K163" s="34" t="s">
        <v>2379</v>
      </c>
      <c r="L163" s="22">
        <v>39038</v>
      </c>
      <c r="M163" s="33" t="s">
        <v>2204</v>
      </c>
      <c r="N163" s="89" t="s">
        <v>1259</v>
      </c>
      <c r="O163" s="89" t="s">
        <v>2385</v>
      </c>
      <c r="P163" s="89" t="s">
        <v>2379</v>
      </c>
    </row>
    <row r="164" spans="1:16" ht="171.6">
      <c r="A164" s="88">
        <v>119</v>
      </c>
      <c r="B164" s="11" t="s">
        <v>2890</v>
      </c>
      <c r="C164" s="7" t="s">
        <v>3158</v>
      </c>
      <c r="D164" s="8" t="s">
        <v>3049</v>
      </c>
      <c r="E164" s="33" t="s">
        <v>2379</v>
      </c>
      <c r="F164" s="33" t="s">
        <v>2379</v>
      </c>
      <c r="G164" s="33" t="s">
        <v>1867</v>
      </c>
      <c r="H164" s="7" t="s">
        <v>2097</v>
      </c>
      <c r="I164" s="30">
        <v>0</v>
      </c>
      <c r="J164" s="29">
        <v>0</v>
      </c>
      <c r="K164" s="34" t="s">
        <v>2379</v>
      </c>
      <c r="L164" s="22">
        <v>39038</v>
      </c>
      <c r="M164" s="33" t="s">
        <v>2204</v>
      </c>
      <c r="N164" s="89" t="s">
        <v>1259</v>
      </c>
      <c r="O164" s="89" t="s">
        <v>2385</v>
      </c>
      <c r="P164" s="89" t="s">
        <v>2379</v>
      </c>
    </row>
    <row r="165" spans="1:16" ht="171.6">
      <c r="A165" s="88">
        <v>120</v>
      </c>
      <c r="B165" s="11" t="s">
        <v>2891</v>
      </c>
      <c r="C165" s="7" t="s">
        <v>3159</v>
      </c>
      <c r="D165" s="8" t="s">
        <v>3050</v>
      </c>
      <c r="E165" s="33" t="s">
        <v>2379</v>
      </c>
      <c r="F165" s="33" t="s">
        <v>2379</v>
      </c>
      <c r="G165" s="33" t="s">
        <v>1866</v>
      </c>
      <c r="H165" s="7" t="s">
        <v>2098</v>
      </c>
      <c r="I165" s="9">
        <v>0</v>
      </c>
      <c r="J165" s="26"/>
      <c r="K165" s="34" t="s">
        <v>2379</v>
      </c>
      <c r="L165" s="22">
        <v>39038</v>
      </c>
      <c r="M165" s="33" t="s">
        <v>2204</v>
      </c>
      <c r="N165" s="89" t="s">
        <v>1259</v>
      </c>
      <c r="O165" s="89" t="s">
        <v>2385</v>
      </c>
      <c r="P165" s="89" t="s">
        <v>2379</v>
      </c>
    </row>
    <row r="166" spans="1:16" ht="171.6">
      <c r="A166" s="88">
        <v>121</v>
      </c>
      <c r="B166" s="11" t="s">
        <v>2892</v>
      </c>
      <c r="C166" s="7" t="s">
        <v>3160</v>
      </c>
      <c r="D166" s="8" t="s">
        <v>3051</v>
      </c>
      <c r="E166" s="33" t="s">
        <v>2379</v>
      </c>
      <c r="F166" s="33" t="s">
        <v>2379</v>
      </c>
      <c r="G166" s="33" t="s">
        <v>1865</v>
      </c>
      <c r="H166" s="7" t="s">
        <v>2099</v>
      </c>
      <c r="I166" s="9">
        <v>3420585</v>
      </c>
      <c r="J166" s="26">
        <v>1073683.81</v>
      </c>
      <c r="K166" s="34" t="s">
        <v>2379</v>
      </c>
      <c r="L166" s="22">
        <v>39038</v>
      </c>
      <c r="M166" s="33" t="s">
        <v>2204</v>
      </c>
      <c r="N166" s="89" t="s">
        <v>1259</v>
      </c>
      <c r="O166" s="89" t="s">
        <v>2385</v>
      </c>
      <c r="P166" s="89" t="s">
        <v>2379</v>
      </c>
    </row>
    <row r="167" spans="1:16" ht="171.6">
      <c r="A167" s="88">
        <v>122</v>
      </c>
      <c r="B167" s="11" t="s">
        <v>2893</v>
      </c>
      <c r="C167" s="7" t="s">
        <v>3161</v>
      </c>
      <c r="D167" s="8" t="s">
        <v>3052</v>
      </c>
      <c r="E167" s="33" t="s">
        <v>2379</v>
      </c>
      <c r="F167" s="33" t="s">
        <v>2379</v>
      </c>
      <c r="G167" s="33" t="s">
        <v>1864</v>
      </c>
      <c r="H167" s="7" t="s">
        <v>3099</v>
      </c>
      <c r="I167" s="30">
        <v>0</v>
      </c>
      <c r="J167" s="29">
        <v>0</v>
      </c>
      <c r="K167" s="34" t="s">
        <v>2379</v>
      </c>
      <c r="L167" s="22">
        <v>39038</v>
      </c>
      <c r="M167" s="33" t="s">
        <v>2204</v>
      </c>
      <c r="N167" s="89" t="s">
        <v>1259</v>
      </c>
      <c r="O167" s="89" t="s">
        <v>2385</v>
      </c>
      <c r="P167" s="89" t="s">
        <v>2379</v>
      </c>
    </row>
    <row r="168" spans="1:16" ht="171.6">
      <c r="A168" s="88">
        <v>123</v>
      </c>
      <c r="B168" s="11" t="s">
        <v>2894</v>
      </c>
      <c r="C168" s="7" t="s">
        <v>3162</v>
      </c>
      <c r="D168" s="8" t="s">
        <v>3053</v>
      </c>
      <c r="E168" s="33" t="s">
        <v>2379</v>
      </c>
      <c r="F168" s="33" t="s">
        <v>2379</v>
      </c>
      <c r="G168" s="33" t="s">
        <v>1863</v>
      </c>
      <c r="H168" s="7" t="s">
        <v>3100</v>
      </c>
      <c r="I168" s="30">
        <v>0</v>
      </c>
      <c r="J168" s="29">
        <v>0</v>
      </c>
      <c r="K168" s="34" t="s">
        <v>2379</v>
      </c>
      <c r="L168" s="22">
        <v>39038</v>
      </c>
      <c r="M168" s="33" t="s">
        <v>2204</v>
      </c>
      <c r="N168" s="89" t="s">
        <v>1259</v>
      </c>
      <c r="O168" s="89" t="s">
        <v>2385</v>
      </c>
      <c r="P168" s="89" t="s">
        <v>2379</v>
      </c>
    </row>
    <row r="169" spans="1:16" ht="171.6">
      <c r="A169" s="88">
        <v>124</v>
      </c>
      <c r="B169" s="11" t="s">
        <v>2895</v>
      </c>
      <c r="C169" s="7" t="s">
        <v>3163</v>
      </c>
      <c r="D169" s="8" t="s">
        <v>3054</v>
      </c>
      <c r="E169" s="33" t="s">
        <v>2379</v>
      </c>
      <c r="F169" s="33" t="s">
        <v>2379</v>
      </c>
      <c r="G169" s="33" t="s">
        <v>1862</v>
      </c>
      <c r="H169" s="7" t="s">
        <v>3101</v>
      </c>
      <c r="I169" s="30">
        <v>0</v>
      </c>
      <c r="J169" s="29">
        <v>0</v>
      </c>
      <c r="K169" s="34" t="s">
        <v>2379</v>
      </c>
      <c r="L169" s="22">
        <v>39038</v>
      </c>
      <c r="M169" s="33" t="s">
        <v>2204</v>
      </c>
      <c r="N169" s="89" t="s">
        <v>1259</v>
      </c>
      <c r="O169" s="89" t="s">
        <v>2385</v>
      </c>
      <c r="P169" s="89" t="s">
        <v>2379</v>
      </c>
    </row>
    <row r="170" spans="1:16" ht="171.6">
      <c r="A170" s="88">
        <v>125</v>
      </c>
      <c r="B170" s="11" t="s">
        <v>2896</v>
      </c>
      <c r="C170" s="7" t="s">
        <v>3164</v>
      </c>
      <c r="D170" s="8" t="s">
        <v>3055</v>
      </c>
      <c r="E170" s="33" t="s">
        <v>2379</v>
      </c>
      <c r="F170" s="33" t="s">
        <v>2379</v>
      </c>
      <c r="G170" s="33" t="s">
        <v>1861</v>
      </c>
      <c r="H170" s="7" t="s">
        <v>3102</v>
      </c>
      <c r="I170" s="30">
        <v>0</v>
      </c>
      <c r="J170" s="29">
        <v>0</v>
      </c>
      <c r="K170" s="34" t="s">
        <v>2379</v>
      </c>
      <c r="L170" s="22">
        <v>39038</v>
      </c>
      <c r="M170" s="33" t="s">
        <v>2204</v>
      </c>
      <c r="N170" s="89" t="s">
        <v>1259</v>
      </c>
      <c r="O170" s="89" t="s">
        <v>2385</v>
      </c>
      <c r="P170" s="89" t="s">
        <v>2379</v>
      </c>
    </row>
    <row r="171" spans="1:16" ht="171.6">
      <c r="A171" s="88">
        <v>126</v>
      </c>
      <c r="B171" s="11" t="s">
        <v>2897</v>
      </c>
      <c r="C171" s="7" t="s">
        <v>3251</v>
      </c>
      <c r="D171" s="8" t="s">
        <v>3056</v>
      </c>
      <c r="E171" s="33" t="s">
        <v>2379</v>
      </c>
      <c r="F171" s="33" t="s">
        <v>2379</v>
      </c>
      <c r="G171" s="33" t="s">
        <v>1860</v>
      </c>
      <c r="H171" s="7" t="s">
        <v>2217</v>
      </c>
      <c r="I171" s="30">
        <v>0</v>
      </c>
      <c r="J171" s="29">
        <v>0</v>
      </c>
      <c r="K171" s="34" t="s">
        <v>2379</v>
      </c>
      <c r="L171" s="22">
        <v>39038</v>
      </c>
      <c r="M171" s="33" t="s">
        <v>2204</v>
      </c>
      <c r="N171" s="89" t="s">
        <v>1259</v>
      </c>
      <c r="O171" s="89" t="s">
        <v>2385</v>
      </c>
      <c r="P171" s="89" t="s">
        <v>2379</v>
      </c>
    </row>
    <row r="172" spans="1:16" ht="171.6">
      <c r="A172" s="88">
        <v>127</v>
      </c>
      <c r="B172" s="11" t="s">
        <v>2898</v>
      </c>
      <c r="C172" s="7" t="s">
        <v>3252</v>
      </c>
      <c r="D172" s="8" t="s">
        <v>3057</v>
      </c>
      <c r="E172" s="33" t="s">
        <v>2379</v>
      </c>
      <c r="F172" s="33" t="s">
        <v>2379</v>
      </c>
      <c r="G172" s="33" t="s">
        <v>1859</v>
      </c>
      <c r="H172" s="7" t="s">
        <v>2218</v>
      </c>
      <c r="I172" s="30">
        <v>0</v>
      </c>
      <c r="J172" s="29">
        <v>0</v>
      </c>
      <c r="K172" s="34" t="s">
        <v>2379</v>
      </c>
      <c r="L172" s="22">
        <v>39038</v>
      </c>
      <c r="M172" s="33" t="s">
        <v>2204</v>
      </c>
      <c r="N172" s="89" t="s">
        <v>1259</v>
      </c>
      <c r="O172" s="89" t="s">
        <v>2385</v>
      </c>
      <c r="P172" s="89" t="s">
        <v>2379</v>
      </c>
    </row>
    <row r="173" spans="1:16" ht="171.6">
      <c r="A173" s="88">
        <v>128</v>
      </c>
      <c r="B173" s="11" t="s">
        <v>2899</v>
      </c>
      <c r="C173" s="7" t="s">
        <v>3253</v>
      </c>
      <c r="D173" s="8" t="s">
        <v>3058</v>
      </c>
      <c r="E173" s="33" t="s">
        <v>2379</v>
      </c>
      <c r="F173" s="33" t="s">
        <v>2379</v>
      </c>
      <c r="G173" s="33" t="s">
        <v>1854</v>
      </c>
      <c r="H173" s="7" t="s">
        <v>3341</v>
      </c>
      <c r="I173" s="30">
        <v>0</v>
      </c>
      <c r="J173" s="29">
        <v>0</v>
      </c>
      <c r="K173" s="34" t="s">
        <v>2379</v>
      </c>
      <c r="L173" s="22">
        <v>39038</v>
      </c>
      <c r="M173" s="33" t="s">
        <v>2204</v>
      </c>
      <c r="N173" s="89" t="s">
        <v>1259</v>
      </c>
      <c r="O173" s="89" t="s">
        <v>2385</v>
      </c>
      <c r="P173" s="89" t="s">
        <v>2379</v>
      </c>
    </row>
    <row r="174" spans="1:16" ht="171.6">
      <c r="A174" s="88">
        <v>129</v>
      </c>
      <c r="B174" s="11" t="s">
        <v>2900</v>
      </c>
      <c r="C174" s="7" t="s">
        <v>3254</v>
      </c>
      <c r="D174" s="8" t="s">
        <v>3059</v>
      </c>
      <c r="E174" s="33" t="s">
        <v>2379</v>
      </c>
      <c r="F174" s="33" t="s">
        <v>2379</v>
      </c>
      <c r="G174" s="33" t="s">
        <v>1859</v>
      </c>
      <c r="H174" s="7" t="s">
        <v>3342</v>
      </c>
      <c r="I174" s="30">
        <v>0</v>
      </c>
      <c r="J174" s="29">
        <v>0</v>
      </c>
      <c r="K174" s="34" t="s">
        <v>2379</v>
      </c>
      <c r="L174" s="22">
        <v>39038</v>
      </c>
      <c r="M174" s="33" t="s">
        <v>2204</v>
      </c>
      <c r="N174" s="89" t="s">
        <v>1259</v>
      </c>
      <c r="O174" s="89" t="s">
        <v>2385</v>
      </c>
      <c r="P174" s="89" t="s">
        <v>2379</v>
      </c>
    </row>
    <row r="175" spans="1:16" ht="171.6">
      <c r="A175" s="88">
        <v>130</v>
      </c>
      <c r="B175" s="11" t="s">
        <v>2901</v>
      </c>
      <c r="C175" s="7" t="s">
        <v>3255</v>
      </c>
      <c r="D175" s="8" t="s">
        <v>3060</v>
      </c>
      <c r="E175" s="33" t="s">
        <v>2379</v>
      </c>
      <c r="F175" s="33" t="s">
        <v>2379</v>
      </c>
      <c r="G175" s="33" t="s">
        <v>1858</v>
      </c>
      <c r="H175" s="7" t="s">
        <v>3343</v>
      </c>
      <c r="I175" s="30">
        <v>0</v>
      </c>
      <c r="J175" s="29">
        <v>0</v>
      </c>
      <c r="K175" s="34" t="s">
        <v>2379</v>
      </c>
      <c r="L175" s="22">
        <v>39038</v>
      </c>
      <c r="M175" s="33" t="s">
        <v>2204</v>
      </c>
      <c r="N175" s="89" t="s">
        <v>1259</v>
      </c>
      <c r="O175" s="89" t="s">
        <v>2385</v>
      </c>
      <c r="P175" s="89" t="s">
        <v>2379</v>
      </c>
    </row>
    <row r="176" spans="1:16" ht="171.6">
      <c r="A176" s="88">
        <v>131</v>
      </c>
      <c r="B176" s="11" t="s">
        <v>2902</v>
      </c>
      <c r="C176" s="7" t="s">
        <v>3256</v>
      </c>
      <c r="D176" s="8" t="s">
        <v>3061</v>
      </c>
      <c r="E176" s="33" t="s">
        <v>2379</v>
      </c>
      <c r="F176" s="33" t="s">
        <v>2379</v>
      </c>
      <c r="G176" s="33" t="s">
        <v>1857</v>
      </c>
      <c r="H176" s="7" t="s">
        <v>3344</v>
      </c>
      <c r="I176" s="30">
        <v>0</v>
      </c>
      <c r="J176" s="29">
        <v>0</v>
      </c>
      <c r="K176" s="34" t="s">
        <v>2379</v>
      </c>
      <c r="L176" s="22">
        <v>39038</v>
      </c>
      <c r="M176" s="33" t="s">
        <v>2204</v>
      </c>
      <c r="N176" s="89" t="s">
        <v>1259</v>
      </c>
      <c r="O176" s="89" t="s">
        <v>2385</v>
      </c>
      <c r="P176" s="89" t="s">
        <v>2379</v>
      </c>
    </row>
    <row r="177" spans="1:16" ht="171.6">
      <c r="A177" s="88">
        <v>132</v>
      </c>
      <c r="B177" s="11" t="s">
        <v>2903</v>
      </c>
      <c r="C177" s="7" t="s">
        <v>3257</v>
      </c>
      <c r="D177" s="8" t="s">
        <v>3062</v>
      </c>
      <c r="E177" s="33" t="s">
        <v>2379</v>
      </c>
      <c r="F177" s="33" t="s">
        <v>2379</v>
      </c>
      <c r="G177" s="33" t="s">
        <v>1856</v>
      </c>
      <c r="H177" s="7" t="s">
        <v>3345</v>
      </c>
      <c r="I177" s="30">
        <v>0</v>
      </c>
      <c r="J177" s="29">
        <v>0</v>
      </c>
      <c r="K177" s="34" t="s">
        <v>2379</v>
      </c>
      <c r="L177" s="22">
        <v>39038</v>
      </c>
      <c r="M177" s="33" t="s">
        <v>2204</v>
      </c>
      <c r="N177" s="89" t="s">
        <v>1259</v>
      </c>
      <c r="O177" s="89" t="s">
        <v>2385</v>
      </c>
      <c r="P177" s="89" t="s">
        <v>2379</v>
      </c>
    </row>
    <row r="178" spans="1:16" ht="171.6">
      <c r="A178" s="88">
        <v>133</v>
      </c>
      <c r="B178" s="11" t="s">
        <v>2904</v>
      </c>
      <c r="C178" s="7" t="s">
        <v>3258</v>
      </c>
      <c r="D178" s="8" t="s">
        <v>3063</v>
      </c>
      <c r="E178" s="33" t="s">
        <v>2379</v>
      </c>
      <c r="F178" s="33" t="s">
        <v>2379</v>
      </c>
      <c r="G178" s="33" t="s">
        <v>1855</v>
      </c>
      <c r="H178" s="7" t="s">
        <v>3346</v>
      </c>
      <c r="I178" s="30">
        <v>0</v>
      </c>
      <c r="J178" s="29">
        <v>0</v>
      </c>
      <c r="K178" s="34" t="s">
        <v>2379</v>
      </c>
      <c r="L178" s="22">
        <v>39038</v>
      </c>
      <c r="M178" s="33" t="s">
        <v>2204</v>
      </c>
      <c r="N178" s="89" t="s">
        <v>1259</v>
      </c>
      <c r="O178" s="89" t="s">
        <v>2385</v>
      </c>
      <c r="P178" s="89" t="s">
        <v>2379</v>
      </c>
    </row>
    <row r="179" spans="1:16" ht="171.6">
      <c r="A179" s="88">
        <v>134</v>
      </c>
      <c r="B179" s="11" t="s">
        <v>2905</v>
      </c>
      <c r="C179" s="7" t="s">
        <v>3259</v>
      </c>
      <c r="D179" s="8" t="s">
        <v>3064</v>
      </c>
      <c r="E179" s="33" t="s">
        <v>2379</v>
      </c>
      <c r="F179" s="33" t="s">
        <v>2379</v>
      </c>
      <c r="G179" s="33" t="s">
        <v>1854</v>
      </c>
      <c r="H179" s="7" t="s">
        <v>3347</v>
      </c>
      <c r="I179" s="30">
        <v>0</v>
      </c>
      <c r="J179" s="29">
        <v>0</v>
      </c>
      <c r="K179" s="34" t="s">
        <v>2379</v>
      </c>
      <c r="L179" s="22">
        <v>39038</v>
      </c>
      <c r="M179" s="33" t="s">
        <v>2204</v>
      </c>
      <c r="N179" s="89" t="s">
        <v>1259</v>
      </c>
      <c r="O179" s="89" t="s">
        <v>2385</v>
      </c>
      <c r="P179" s="89" t="s">
        <v>2379</v>
      </c>
    </row>
    <row r="180" spans="1:16" ht="171.6">
      <c r="A180" s="88">
        <v>135</v>
      </c>
      <c r="B180" s="11" t="s">
        <v>2906</v>
      </c>
      <c r="C180" s="7" t="s">
        <v>3260</v>
      </c>
      <c r="D180" s="8" t="s">
        <v>3065</v>
      </c>
      <c r="E180" s="33" t="s">
        <v>2379</v>
      </c>
      <c r="F180" s="33" t="s">
        <v>2379</v>
      </c>
      <c r="G180" s="33" t="s">
        <v>1853</v>
      </c>
      <c r="H180" s="7" t="s">
        <v>3348</v>
      </c>
      <c r="I180" s="30">
        <v>0</v>
      </c>
      <c r="J180" s="29">
        <v>0</v>
      </c>
      <c r="K180" s="34" t="s">
        <v>2379</v>
      </c>
      <c r="L180" s="22">
        <v>39038</v>
      </c>
      <c r="M180" s="33" t="s">
        <v>2204</v>
      </c>
      <c r="N180" s="89" t="s">
        <v>1259</v>
      </c>
      <c r="O180" s="89" t="s">
        <v>2385</v>
      </c>
      <c r="P180" s="89" t="s">
        <v>2379</v>
      </c>
    </row>
    <row r="181" spans="1:16" ht="79.2">
      <c r="A181" s="88">
        <v>136</v>
      </c>
      <c r="B181" s="11" t="s">
        <v>2907</v>
      </c>
      <c r="C181" s="7" t="s">
        <v>3261</v>
      </c>
      <c r="D181" s="9" t="s">
        <v>3066</v>
      </c>
      <c r="E181" s="33" t="s">
        <v>2379</v>
      </c>
      <c r="F181" s="33">
        <v>90</v>
      </c>
      <c r="G181" s="33">
        <v>36</v>
      </c>
      <c r="H181" s="7" t="s">
        <v>2722</v>
      </c>
      <c r="I181" s="19">
        <v>28625</v>
      </c>
      <c r="J181" s="26">
        <v>13716.05</v>
      </c>
      <c r="K181" s="33" t="s">
        <v>2379</v>
      </c>
      <c r="L181" s="22">
        <v>39038</v>
      </c>
      <c r="M181" s="33" t="s">
        <v>2723</v>
      </c>
      <c r="N181" s="89" t="s">
        <v>1259</v>
      </c>
      <c r="O181" s="89" t="s">
        <v>2385</v>
      </c>
      <c r="P181" s="89" t="s">
        <v>2724</v>
      </c>
    </row>
    <row r="182" spans="1:16" ht="92.4">
      <c r="A182" s="88">
        <v>137</v>
      </c>
      <c r="B182" s="11" t="s">
        <v>2908</v>
      </c>
      <c r="C182" s="7" t="s">
        <v>3262</v>
      </c>
      <c r="D182" s="8" t="s">
        <v>3067</v>
      </c>
      <c r="E182" s="33" t="s">
        <v>2379</v>
      </c>
      <c r="F182" s="33">
        <v>2700</v>
      </c>
      <c r="G182" s="33" t="s">
        <v>216</v>
      </c>
      <c r="H182" s="7" t="s">
        <v>3349</v>
      </c>
      <c r="I182" s="9">
        <v>910171</v>
      </c>
      <c r="J182" s="26">
        <v>257881.5</v>
      </c>
      <c r="K182" s="33" t="s">
        <v>2379</v>
      </c>
      <c r="L182" s="22">
        <v>39038</v>
      </c>
      <c r="M182" s="33" t="s">
        <v>2723</v>
      </c>
      <c r="N182" s="89" t="s">
        <v>1259</v>
      </c>
      <c r="O182" s="89" t="s">
        <v>2385</v>
      </c>
      <c r="P182" s="89" t="s">
        <v>2724</v>
      </c>
    </row>
    <row r="183" spans="1:16" ht="92.4">
      <c r="A183" s="88">
        <v>138</v>
      </c>
      <c r="B183" s="11" t="s">
        <v>2909</v>
      </c>
      <c r="C183" s="7" t="s">
        <v>3263</v>
      </c>
      <c r="D183" s="8">
        <v>110103000002</v>
      </c>
      <c r="E183" s="33" t="s">
        <v>2379</v>
      </c>
      <c r="F183" s="33">
        <v>100</v>
      </c>
      <c r="G183" s="33" t="s">
        <v>217</v>
      </c>
      <c r="H183" s="7" t="s">
        <v>2909</v>
      </c>
      <c r="I183" s="9">
        <v>77376</v>
      </c>
      <c r="J183" s="26">
        <v>43818.239999999998</v>
      </c>
      <c r="K183" s="33" t="s">
        <v>2379</v>
      </c>
      <c r="L183" s="22">
        <v>39038</v>
      </c>
      <c r="M183" s="33" t="s">
        <v>2723</v>
      </c>
      <c r="N183" s="89" t="s">
        <v>1259</v>
      </c>
      <c r="O183" s="89" t="s">
        <v>2385</v>
      </c>
      <c r="P183" s="89" t="s">
        <v>2724</v>
      </c>
    </row>
    <row r="184" spans="1:16" ht="79.2">
      <c r="A184" s="88">
        <v>139</v>
      </c>
      <c r="B184" s="11" t="s">
        <v>2910</v>
      </c>
      <c r="C184" s="7" t="s">
        <v>2300</v>
      </c>
      <c r="D184" s="8" t="s">
        <v>3068</v>
      </c>
      <c r="E184" s="33" t="s">
        <v>2379</v>
      </c>
      <c r="F184" s="33">
        <v>120</v>
      </c>
      <c r="G184" s="33" t="s">
        <v>218</v>
      </c>
      <c r="H184" s="7" t="s">
        <v>2563</v>
      </c>
      <c r="I184" s="9">
        <v>381904</v>
      </c>
      <c r="J184" s="26">
        <v>111388.2</v>
      </c>
      <c r="K184" s="33" t="s">
        <v>2379</v>
      </c>
      <c r="L184" s="22">
        <v>39038</v>
      </c>
      <c r="M184" s="33" t="s">
        <v>2723</v>
      </c>
      <c r="N184" s="89" t="s">
        <v>1259</v>
      </c>
      <c r="O184" s="89" t="s">
        <v>2385</v>
      </c>
      <c r="P184" s="89" t="s">
        <v>2724</v>
      </c>
    </row>
    <row r="185" spans="1:16" ht="92.4">
      <c r="A185" s="88">
        <v>140</v>
      </c>
      <c r="B185" s="11" t="s">
        <v>2911</v>
      </c>
      <c r="C185" s="7" t="s">
        <v>2746</v>
      </c>
      <c r="D185" s="8" t="s">
        <v>3069</v>
      </c>
      <c r="E185" s="33" t="s">
        <v>2379</v>
      </c>
      <c r="F185" s="33">
        <v>60</v>
      </c>
      <c r="G185" s="33" t="s">
        <v>219</v>
      </c>
      <c r="H185" s="7" t="s">
        <v>2911</v>
      </c>
      <c r="I185" s="9">
        <v>439032</v>
      </c>
      <c r="J185" s="26">
        <v>139026.42000000001</v>
      </c>
      <c r="K185" s="33" t="s">
        <v>2379</v>
      </c>
      <c r="L185" s="22">
        <v>39038</v>
      </c>
      <c r="M185" s="33" t="s">
        <v>2723</v>
      </c>
      <c r="N185" s="89" t="s">
        <v>1259</v>
      </c>
      <c r="O185" s="89" t="s">
        <v>2385</v>
      </c>
      <c r="P185" s="89" t="s">
        <v>2724</v>
      </c>
    </row>
    <row r="186" spans="1:16" ht="92.4">
      <c r="A186" s="88">
        <v>141</v>
      </c>
      <c r="B186" s="11" t="s">
        <v>2912</v>
      </c>
      <c r="C186" s="7" t="s">
        <v>2298</v>
      </c>
      <c r="D186" s="8" t="s">
        <v>3070</v>
      </c>
      <c r="E186" s="33" t="s">
        <v>2379</v>
      </c>
      <c r="F186" s="33">
        <v>120</v>
      </c>
      <c r="G186" s="33" t="s">
        <v>218</v>
      </c>
      <c r="H186" s="7" t="s">
        <v>2912</v>
      </c>
      <c r="I186" s="9">
        <v>131385</v>
      </c>
      <c r="J186" s="26">
        <v>41970.400000000001</v>
      </c>
      <c r="K186" s="33" t="s">
        <v>2379</v>
      </c>
      <c r="L186" s="22">
        <v>39038</v>
      </c>
      <c r="M186" s="33" t="s">
        <v>2723</v>
      </c>
      <c r="N186" s="89" t="s">
        <v>1259</v>
      </c>
      <c r="O186" s="89" t="s">
        <v>2385</v>
      </c>
      <c r="P186" s="89" t="s">
        <v>2724</v>
      </c>
    </row>
    <row r="187" spans="1:16" ht="118.8">
      <c r="A187" s="88">
        <v>142</v>
      </c>
      <c r="B187" s="11" t="s">
        <v>2913</v>
      </c>
      <c r="C187" s="7" t="s">
        <v>2747</v>
      </c>
      <c r="D187" s="8" t="s">
        <v>3071</v>
      </c>
      <c r="E187" s="33" t="s">
        <v>2379</v>
      </c>
      <c r="F187" s="33" t="s">
        <v>2379</v>
      </c>
      <c r="G187" s="33">
        <v>400</v>
      </c>
      <c r="H187" s="7" t="s">
        <v>2913</v>
      </c>
      <c r="I187" s="9">
        <v>59969</v>
      </c>
      <c r="J187" s="26">
        <v>16824.580000000002</v>
      </c>
      <c r="K187" s="33" t="s">
        <v>2379</v>
      </c>
      <c r="L187" s="22">
        <v>39038</v>
      </c>
      <c r="M187" s="33" t="s">
        <v>2723</v>
      </c>
      <c r="N187" s="89" t="s">
        <v>1259</v>
      </c>
      <c r="O187" s="89" t="s">
        <v>2385</v>
      </c>
      <c r="P187" s="89" t="s">
        <v>2724</v>
      </c>
    </row>
    <row r="188" spans="1:16" ht="171.6">
      <c r="A188" s="88">
        <v>143</v>
      </c>
      <c r="B188" s="11" t="s">
        <v>2914</v>
      </c>
      <c r="C188" s="7" t="s">
        <v>2282</v>
      </c>
      <c r="D188" s="8">
        <v>110103000010</v>
      </c>
      <c r="E188" s="33" t="s">
        <v>2564</v>
      </c>
      <c r="F188" s="33">
        <v>4</v>
      </c>
      <c r="G188" s="33" t="s">
        <v>2379</v>
      </c>
      <c r="H188" s="7" t="s">
        <v>2566</v>
      </c>
      <c r="I188" s="9">
        <v>100000</v>
      </c>
      <c r="J188" s="26">
        <v>40519.339999999997</v>
      </c>
      <c r="K188" s="33" t="s">
        <v>2379</v>
      </c>
      <c r="L188" s="22">
        <v>39038</v>
      </c>
      <c r="M188" s="33" t="s">
        <v>2112</v>
      </c>
      <c r="N188" s="89" t="s">
        <v>1259</v>
      </c>
      <c r="O188" s="89" t="s">
        <v>2385</v>
      </c>
      <c r="P188" s="89" t="s">
        <v>2565</v>
      </c>
    </row>
    <row r="189" spans="1:16" ht="171.6">
      <c r="A189" s="88">
        <v>144</v>
      </c>
      <c r="B189" s="11" t="s">
        <v>2915</v>
      </c>
      <c r="C189" s="7" t="s">
        <v>2748</v>
      </c>
      <c r="D189" s="8">
        <v>110103000011</v>
      </c>
      <c r="E189" s="33" t="s">
        <v>2379</v>
      </c>
      <c r="F189" s="33">
        <v>10</v>
      </c>
      <c r="G189" s="33" t="s">
        <v>2379</v>
      </c>
      <c r="H189" s="7" t="s">
        <v>2572</v>
      </c>
      <c r="I189" s="9">
        <v>223112</v>
      </c>
      <c r="J189" s="26">
        <v>90404.479999999996</v>
      </c>
      <c r="K189" s="33" t="s">
        <v>2379</v>
      </c>
      <c r="L189" s="22">
        <v>39038</v>
      </c>
      <c r="M189" s="33" t="s">
        <v>2112</v>
      </c>
      <c r="N189" s="89" t="s">
        <v>1259</v>
      </c>
      <c r="O189" s="89" t="s">
        <v>2385</v>
      </c>
      <c r="P189" s="89" t="s">
        <v>2724</v>
      </c>
    </row>
    <row r="190" spans="1:16" ht="171.6">
      <c r="A190" s="88">
        <v>145</v>
      </c>
      <c r="B190" s="11" t="s">
        <v>2916</v>
      </c>
      <c r="C190" s="7" t="s">
        <v>2567</v>
      </c>
      <c r="D190" s="7" t="s">
        <v>3072</v>
      </c>
      <c r="E190" s="33" t="s">
        <v>2379</v>
      </c>
      <c r="F190" s="33">
        <v>30</v>
      </c>
      <c r="G190" s="33">
        <v>10</v>
      </c>
      <c r="H190" s="7" t="s">
        <v>2568</v>
      </c>
      <c r="I190" s="9">
        <v>89750</v>
      </c>
      <c r="J190" s="26">
        <v>28421.34</v>
      </c>
      <c r="K190" s="33" t="s">
        <v>2379</v>
      </c>
      <c r="L190" s="22">
        <v>39038</v>
      </c>
      <c r="M190" s="33" t="s">
        <v>2112</v>
      </c>
      <c r="N190" s="89" t="s">
        <v>1259</v>
      </c>
      <c r="O190" s="89" t="s">
        <v>2385</v>
      </c>
      <c r="P190" s="89" t="s">
        <v>2724</v>
      </c>
    </row>
    <row r="191" spans="1:16" ht="190.5" customHeight="1">
      <c r="A191" s="88">
        <v>146</v>
      </c>
      <c r="B191" s="11" t="s">
        <v>2917</v>
      </c>
      <c r="C191" s="7" t="s">
        <v>2749</v>
      </c>
      <c r="D191" s="8">
        <v>110103000029</v>
      </c>
      <c r="E191" s="33" t="s">
        <v>3108</v>
      </c>
      <c r="F191" s="33">
        <v>909.07</v>
      </c>
      <c r="G191" s="33" t="s">
        <v>2379</v>
      </c>
      <c r="H191" s="7" t="s">
        <v>3104</v>
      </c>
      <c r="I191" s="9">
        <v>2494043.4500000002</v>
      </c>
      <c r="J191" s="26">
        <v>699717.9</v>
      </c>
      <c r="K191" s="33" t="s">
        <v>2379</v>
      </c>
      <c r="L191" s="22" t="s">
        <v>3105</v>
      </c>
      <c r="M191" s="33" t="s">
        <v>3106</v>
      </c>
      <c r="N191" s="89" t="s">
        <v>1259</v>
      </c>
      <c r="O191" s="89" t="s">
        <v>2385</v>
      </c>
      <c r="P191" s="89" t="s">
        <v>3107</v>
      </c>
    </row>
    <row r="192" spans="1:16" ht="187.5" customHeight="1">
      <c r="A192" s="88">
        <v>147</v>
      </c>
      <c r="B192" s="11" t="s">
        <v>2918</v>
      </c>
      <c r="C192" s="7" t="s">
        <v>2750</v>
      </c>
      <c r="D192" s="8">
        <v>110103000030</v>
      </c>
      <c r="E192" s="33" t="s">
        <v>2216</v>
      </c>
      <c r="F192" s="33">
        <v>841.2</v>
      </c>
      <c r="G192" s="33" t="s">
        <v>2379</v>
      </c>
      <c r="H192" s="7" t="s">
        <v>3109</v>
      </c>
      <c r="I192" s="9">
        <v>2498450.58</v>
      </c>
      <c r="J192" s="26">
        <v>700954.14</v>
      </c>
      <c r="K192" s="33" t="s">
        <v>2379</v>
      </c>
      <c r="L192" s="22" t="s">
        <v>3105</v>
      </c>
      <c r="M192" s="33" t="s">
        <v>3110</v>
      </c>
      <c r="N192" s="89" t="s">
        <v>1259</v>
      </c>
      <c r="O192" s="89" t="s">
        <v>2385</v>
      </c>
      <c r="P192" s="89" t="s">
        <v>3111</v>
      </c>
    </row>
    <row r="193" spans="1:16" ht="171.6">
      <c r="A193" s="88">
        <v>148</v>
      </c>
      <c r="B193" s="11" t="s">
        <v>2919</v>
      </c>
      <c r="C193" s="7" t="s">
        <v>2282</v>
      </c>
      <c r="D193" s="8">
        <v>110103000015</v>
      </c>
      <c r="E193" s="33" t="s">
        <v>2379</v>
      </c>
      <c r="F193" s="33">
        <v>48</v>
      </c>
      <c r="G193" s="33" t="s">
        <v>2379</v>
      </c>
      <c r="H193" s="7" t="s">
        <v>2919</v>
      </c>
      <c r="I193" s="9">
        <v>381900</v>
      </c>
      <c r="J193" s="26">
        <v>320081.13</v>
      </c>
      <c r="K193" s="33" t="s">
        <v>2379</v>
      </c>
      <c r="L193" s="22">
        <v>39038</v>
      </c>
      <c r="M193" s="33" t="s">
        <v>2112</v>
      </c>
      <c r="N193" s="89" t="s">
        <v>1259</v>
      </c>
      <c r="O193" s="89" t="s">
        <v>2385</v>
      </c>
      <c r="P193" s="89" t="s">
        <v>2724</v>
      </c>
    </row>
    <row r="194" spans="1:16" ht="171.6">
      <c r="A194" s="88">
        <v>149</v>
      </c>
      <c r="B194" s="11" t="s">
        <v>2920</v>
      </c>
      <c r="C194" s="7" t="s">
        <v>2751</v>
      </c>
      <c r="D194" s="8">
        <v>110103000003</v>
      </c>
      <c r="E194" s="33" t="s">
        <v>2379</v>
      </c>
      <c r="F194" s="33">
        <v>258</v>
      </c>
      <c r="G194" s="33">
        <v>86</v>
      </c>
      <c r="H194" s="7" t="s">
        <v>1264</v>
      </c>
      <c r="I194" s="9">
        <v>117025</v>
      </c>
      <c r="J194" s="26">
        <v>45345.86</v>
      </c>
      <c r="K194" s="33" t="s">
        <v>2379</v>
      </c>
      <c r="L194" s="22">
        <v>39038</v>
      </c>
      <c r="M194" s="33" t="s">
        <v>2112</v>
      </c>
      <c r="N194" s="89" t="s">
        <v>1259</v>
      </c>
      <c r="O194" s="89" t="s">
        <v>2385</v>
      </c>
      <c r="P194" s="89" t="s">
        <v>2724</v>
      </c>
    </row>
    <row r="195" spans="1:16" ht="171.6">
      <c r="A195" s="88">
        <v>150</v>
      </c>
      <c r="B195" s="11" t="s">
        <v>2921</v>
      </c>
      <c r="C195" s="7" t="s">
        <v>2752</v>
      </c>
      <c r="D195" s="8">
        <v>110103000016</v>
      </c>
      <c r="E195" s="33" t="s">
        <v>2379</v>
      </c>
      <c r="F195" s="33">
        <v>30</v>
      </c>
      <c r="G195" s="33" t="s">
        <v>2379</v>
      </c>
      <c r="H195" s="7" t="s">
        <v>1265</v>
      </c>
      <c r="I195" s="9">
        <v>3851.4</v>
      </c>
      <c r="J195" s="26">
        <v>3851.4</v>
      </c>
      <c r="K195" s="33" t="s">
        <v>2379</v>
      </c>
      <c r="L195" s="22">
        <v>39038</v>
      </c>
      <c r="M195" s="33" t="s">
        <v>2112</v>
      </c>
      <c r="N195" s="89" t="s">
        <v>1259</v>
      </c>
      <c r="O195" s="89" t="s">
        <v>2385</v>
      </c>
      <c r="P195" s="89" t="s">
        <v>2724</v>
      </c>
    </row>
    <row r="196" spans="1:16" ht="171.6">
      <c r="A196" s="88">
        <v>151</v>
      </c>
      <c r="B196" s="11" t="s">
        <v>2922</v>
      </c>
      <c r="C196" s="7" t="s">
        <v>2753</v>
      </c>
      <c r="D196" s="8">
        <v>110103000018</v>
      </c>
      <c r="E196" s="33" t="s">
        <v>2379</v>
      </c>
      <c r="F196" s="33">
        <v>24</v>
      </c>
      <c r="G196" s="33" t="s">
        <v>2379</v>
      </c>
      <c r="H196" s="7" t="s">
        <v>1266</v>
      </c>
      <c r="I196" s="9">
        <v>22857.14</v>
      </c>
      <c r="J196" s="26">
        <v>20278.88</v>
      </c>
      <c r="K196" s="33" t="s">
        <v>2379</v>
      </c>
      <c r="L196" s="22">
        <v>39038</v>
      </c>
      <c r="M196" s="33" t="s">
        <v>2112</v>
      </c>
      <c r="N196" s="89" t="s">
        <v>1259</v>
      </c>
      <c r="O196" s="89" t="s">
        <v>2385</v>
      </c>
      <c r="P196" s="89" t="s">
        <v>2724</v>
      </c>
    </row>
    <row r="197" spans="1:16" ht="171.6">
      <c r="A197" s="88">
        <v>152</v>
      </c>
      <c r="B197" s="11" t="s">
        <v>2923</v>
      </c>
      <c r="C197" s="7" t="s">
        <v>3156</v>
      </c>
      <c r="D197" s="8" t="s">
        <v>3073</v>
      </c>
      <c r="E197" s="33" t="s">
        <v>2379</v>
      </c>
      <c r="F197" s="33" t="s">
        <v>2379</v>
      </c>
      <c r="G197" s="33">
        <v>700</v>
      </c>
      <c r="H197" s="7" t="s">
        <v>2923</v>
      </c>
      <c r="I197" s="9">
        <v>208708</v>
      </c>
      <c r="J197" s="26">
        <v>62032.18</v>
      </c>
      <c r="K197" s="33" t="s">
        <v>2379</v>
      </c>
      <c r="L197" s="22">
        <v>39038</v>
      </c>
      <c r="M197" s="33" t="s">
        <v>2112</v>
      </c>
      <c r="N197" s="89" t="s">
        <v>1259</v>
      </c>
      <c r="O197" s="89" t="s">
        <v>2385</v>
      </c>
      <c r="P197" s="89" t="s">
        <v>2724</v>
      </c>
    </row>
    <row r="198" spans="1:16" ht="135.75" customHeight="1">
      <c r="A198" s="88">
        <v>153</v>
      </c>
      <c r="B198" s="11" t="s">
        <v>2924</v>
      </c>
      <c r="C198" s="7" t="s">
        <v>2121</v>
      </c>
      <c r="D198" s="8" t="s">
        <v>3074</v>
      </c>
      <c r="E198" s="33" t="s">
        <v>2569</v>
      </c>
      <c r="F198" s="33">
        <v>594</v>
      </c>
      <c r="G198" s="33" t="s">
        <v>2379</v>
      </c>
      <c r="H198" s="7" t="s">
        <v>2573</v>
      </c>
      <c r="I198" s="9">
        <v>1249463</v>
      </c>
      <c r="J198" s="26">
        <v>180477.96</v>
      </c>
      <c r="K198" s="33" t="s">
        <v>2379</v>
      </c>
      <c r="L198" s="22">
        <v>39953</v>
      </c>
      <c r="M198" s="33" t="s">
        <v>2571</v>
      </c>
      <c r="N198" s="89" t="s">
        <v>1259</v>
      </c>
      <c r="O198" s="89" t="s">
        <v>2385</v>
      </c>
      <c r="P198" s="89" t="s">
        <v>2570</v>
      </c>
    </row>
    <row r="199" spans="1:16" ht="184.8">
      <c r="A199" s="88">
        <v>154</v>
      </c>
      <c r="B199" s="11" t="s">
        <v>2925</v>
      </c>
      <c r="C199" s="7" t="s">
        <v>2122</v>
      </c>
      <c r="D199" s="8">
        <v>110113000004</v>
      </c>
      <c r="E199" s="33" t="s">
        <v>215</v>
      </c>
      <c r="F199" s="33">
        <v>1183</v>
      </c>
      <c r="G199" s="33" t="s">
        <v>2379</v>
      </c>
      <c r="H199" s="7" t="s">
        <v>2111</v>
      </c>
      <c r="I199" s="9">
        <v>2875089.74</v>
      </c>
      <c r="J199" s="26">
        <v>359386.2</v>
      </c>
      <c r="K199" s="33" t="s">
        <v>2379</v>
      </c>
      <c r="L199" s="22">
        <v>41639</v>
      </c>
      <c r="M199" s="33" t="s">
        <v>2112</v>
      </c>
      <c r="N199" s="89" t="s">
        <v>1259</v>
      </c>
      <c r="O199" s="89" t="s">
        <v>2385</v>
      </c>
      <c r="P199" s="89" t="s">
        <v>2113</v>
      </c>
    </row>
    <row r="200" spans="1:16">
      <c r="A200" s="88"/>
      <c r="B200" s="33"/>
      <c r="C200" s="97" t="s">
        <v>3075</v>
      </c>
      <c r="D200" s="33"/>
      <c r="E200" s="33"/>
      <c r="F200" s="33"/>
      <c r="G200" s="33"/>
      <c r="H200" s="33"/>
      <c r="I200" s="109">
        <f>SUM(I38:I199)</f>
        <v>56058577.440000005</v>
      </c>
      <c r="J200" s="109">
        <f>SUM(J38:J199)</f>
        <v>24216548.259999987</v>
      </c>
      <c r="K200" s="109">
        <f>SUM(K39:K199)</f>
        <v>0</v>
      </c>
      <c r="L200" s="33"/>
      <c r="M200" s="33"/>
      <c r="N200" s="89"/>
      <c r="O200" s="89"/>
      <c r="P200" s="89"/>
    </row>
    <row r="201" spans="1:16">
      <c r="A201" s="136" t="s">
        <v>3087</v>
      </c>
      <c r="B201" s="137"/>
      <c r="C201" s="137"/>
      <c r="D201" s="137"/>
      <c r="E201" s="137"/>
      <c r="F201" s="137"/>
      <c r="G201" s="137"/>
      <c r="H201" s="137"/>
      <c r="I201" s="137"/>
      <c r="J201" s="137"/>
      <c r="K201" s="137"/>
      <c r="L201" s="137"/>
      <c r="M201" s="137"/>
      <c r="N201" s="137"/>
      <c r="O201" s="137"/>
      <c r="P201" s="138"/>
    </row>
    <row r="202" spans="1:16" ht="132">
      <c r="A202" s="88">
        <v>1</v>
      </c>
      <c r="B202" s="15" t="s">
        <v>3077</v>
      </c>
      <c r="C202" s="7" t="s">
        <v>3315</v>
      </c>
      <c r="D202" s="13" t="s">
        <v>798</v>
      </c>
      <c r="E202" s="33" t="s">
        <v>3433</v>
      </c>
      <c r="F202" s="33">
        <v>29</v>
      </c>
      <c r="G202" s="33" t="s">
        <v>2379</v>
      </c>
      <c r="H202" s="13" t="s">
        <v>2846</v>
      </c>
      <c r="I202" s="9">
        <v>27803</v>
      </c>
      <c r="J202" s="26">
        <v>0</v>
      </c>
      <c r="K202" s="99">
        <v>1167593.3600000001</v>
      </c>
      <c r="L202" s="41">
        <v>42839</v>
      </c>
      <c r="M202" s="7" t="s">
        <v>1723</v>
      </c>
      <c r="N202" s="89" t="s">
        <v>1514</v>
      </c>
      <c r="O202" s="89" t="s">
        <v>2385</v>
      </c>
      <c r="P202" s="110" t="s">
        <v>220</v>
      </c>
    </row>
    <row r="203" spans="1:16" ht="158.4">
      <c r="A203" s="88">
        <v>3</v>
      </c>
      <c r="B203" s="11" t="s">
        <v>3078</v>
      </c>
      <c r="C203" s="7" t="s">
        <v>3316</v>
      </c>
      <c r="D203" s="8" t="s">
        <v>3317</v>
      </c>
      <c r="E203" s="33" t="s">
        <v>2679</v>
      </c>
      <c r="F203" s="33" t="s">
        <v>2379</v>
      </c>
      <c r="G203" s="33">
        <v>316</v>
      </c>
      <c r="H203" s="7" t="s">
        <v>2847</v>
      </c>
      <c r="I203" s="19">
        <v>891000</v>
      </c>
      <c r="J203" s="26">
        <v>0</v>
      </c>
      <c r="K203" s="33">
        <v>0</v>
      </c>
      <c r="L203" s="41">
        <v>40473</v>
      </c>
      <c r="M203" s="7" t="s">
        <v>2681</v>
      </c>
      <c r="N203" s="89" t="s">
        <v>1514</v>
      </c>
      <c r="O203" s="89" t="s">
        <v>2385</v>
      </c>
      <c r="P203" s="89" t="s">
        <v>2680</v>
      </c>
    </row>
    <row r="204" spans="1:16" ht="184.8">
      <c r="A204" s="88">
        <v>4</v>
      </c>
      <c r="B204" s="11" t="s">
        <v>2771</v>
      </c>
      <c r="C204" s="7" t="s">
        <v>3318</v>
      </c>
      <c r="D204" s="8" t="s">
        <v>3319</v>
      </c>
      <c r="E204" s="33" t="s">
        <v>2379</v>
      </c>
      <c r="F204" s="33">
        <v>20.7</v>
      </c>
      <c r="G204" s="33" t="s">
        <v>2379</v>
      </c>
      <c r="H204" s="7" t="s">
        <v>2848</v>
      </c>
      <c r="I204" s="19">
        <v>119281</v>
      </c>
      <c r="J204" s="26">
        <v>0</v>
      </c>
      <c r="K204" s="33" t="s">
        <v>2379</v>
      </c>
      <c r="L204" s="41">
        <v>40933</v>
      </c>
      <c r="M204" s="7" t="s">
        <v>2682</v>
      </c>
      <c r="N204" s="89" t="s">
        <v>1514</v>
      </c>
      <c r="O204" s="89" t="s">
        <v>2385</v>
      </c>
      <c r="P204" s="89" t="s">
        <v>2724</v>
      </c>
    </row>
    <row r="205" spans="1:16" ht="132">
      <c r="A205" s="88">
        <v>5</v>
      </c>
      <c r="B205" s="11" t="s">
        <v>2772</v>
      </c>
      <c r="C205" s="7" t="s">
        <v>3320</v>
      </c>
      <c r="D205" s="8" t="s">
        <v>3321</v>
      </c>
      <c r="E205" s="33"/>
      <c r="F205" s="33"/>
      <c r="G205" s="33"/>
      <c r="H205" s="7" t="s">
        <v>2849</v>
      </c>
      <c r="I205" s="19">
        <v>0</v>
      </c>
      <c r="J205" s="26"/>
      <c r="K205" s="33" t="s">
        <v>2379</v>
      </c>
      <c r="L205" s="33"/>
      <c r="M205" s="7" t="s">
        <v>2394</v>
      </c>
      <c r="N205" s="89" t="s">
        <v>1514</v>
      </c>
      <c r="O205" s="89" t="s">
        <v>2385</v>
      </c>
      <c r="P205" s="89"/>
    </row>
    <row r="206" spans="1:16" ht="132">
      <c r="A206" s="88">
        <v>6</v>
      </c>
      <c r="B206" s="11" t="s">
        <v>2773</v>
      </c>
      <c r="C206" s="7" t="s">
        <v>3322</v>
      </c>
      <c r="D206" s="8" t="s">
        <v>3323</v>
      </c>
      <c r="E206" s="33"/>
      <c r="F206" s="33"/>
      <c r="G206" s="33"/>
      <c r="H206" s="7" t="s">
        <v>2850</v>
      </c>
      <c r="I206" s="19">
        <v>0</v>
      </c>
      <c r="J206" s="26"/>
      <c r="K206" s="33" t="s">
        <v>2379</v>
      </c>
      <c r="L206" s="33"/>
      <c r="M206" s="7" t="s">
        <v>2394</v>
      </c>
      <c r="N206" s="89" t="s">
        <v>1514</v>
      </c>
      <c r="O206" s="89" t="s">
        <v>2385</v>
      </c>
      <c r="P206" s="89"/>
    </row>
    <row r="207" spans="1:16" ht="132">
      <c r="A207" s="88">
        <v>7</v>
      </c>
      <c r="B207" s="11" t="s">
        <v>2774</v>
      </c>
      <c r="C207" s="7" t="s">
        <v>3324</v>
      </c>
      <c r="D207" s="8" t="s">
        <v>3325</v>
      </c>
      <c r="E207" s="33"/>
      <c r="F207" s="33"/>
      <c r="G207" s="33"/>
      <c r="H207" s="7" t="s">
        <v>2851</v>
      </c>
      <c r="I207" s="19">
        <v>0</v>
      </c>
      <c r="J207" s="26"/>
      <c r="K207" s="33" t="s">
        <v>2379</v>
      </c>
      <c r="L207" s="33"/>
      <c r="M207" s="7" t="s">
        <v>2394</v>
      </c>
      <c r="N207" s="89" t="s">
        <v>1514</v>
      </c>
      <c r="O207" s="89" t="s">
        <v>2385</v>
      </c>
      <c r="P207" s="89"/>
    </row>
    <row r="208" spans="1:16" ht="132">
      <c r="A208" s="88">
        <v>8</v>
      </c>
      <c r="B208" s="11" t="s">
        <v>2775</v>
      </c>
      <c r="C208" s="7" t="s">
        <v>3324</v>
      </c>
      <c r="D208" s="8" t="s">
        <v>3326</v>
      </c>
      <c r="E208" s="33"/>
      <c r="F208" s="33"/>
      <c r="G208" s="33"/>
      <c r="H208" s="7" t="s">
        <v>2852</v>
      </c>
      <c r="I208" s="19"/>
      <c r="J208" s="26"/>
      <c r="K208" s="33" t="s">
        <v>2379</v>
      </c>
      <c r="L208" s="33"/>
      <c r="M208" s="7" t="s">
        <v>2394</v>
      </c>
      <c r="N208" s="89" t="s">
        <v>1514</v>
      </c>
      <c r="O208" s="89" t="s">
        <v>2385</v>
      </c>
      <c r="P208" s="89"/>
    </row>
    <row r="209" spans="1:16" ht="132">
      <c r="A209" s="88">
        <v>9</v>
      </c>
      <c r="B209" s="11" t="s">
        <v>2776</v>
      </c>
      <c r="C209" s="7" t="s">
        <v>3324</v>
      </c>
      <c r="D209" s="8" t="s">
        <v>3327</v>
      </c>
      <c r="E209" s="33"/>
      <c r="F209" s="33"/>
      <c r="G209" s="33"/>
      <c r="H209" s="7" t="s">
        <v>2853</v>
      </c>
      <c r="I209" s="19"/>
      <c r="J209" s="26"/>
      <c r="K209" s="33" t="s">
        <v>2379</v>
      </c>
      <c r="L209" s="33"/>
      <c r="M209" s="7" t="s">
        <v>2394</v>
      </c>
      <c r="N209" s="89" t="s">
        <v>1514</v>
      </c>
      <c r="O209" s="89" t="s">
        <v>2385</v>
      </c>
      <c r="P209" s="89"/>
    </row>
    <row r="210" spans="1:16" ht="132">
      <c r="A210" s="88">
        <v>10</v>
      </c>
      <c r="B210" s="11" t="s">
        <v>2777</v>
      </c>
      <c r="C210" s="7" t="s">
        <v>3324</v>
      </c>
      <c r="D210" s="8" t="s">
        <v>3328</v>
      </c>
      <c r="E210" s="33"/>
      <c r="F210" s="33"/>
      <c r="G210" s="33"/>
      <c r="H210" s="7" t="s">
        <v>2854</v>
      </c>
      <c r="I210" s="19">
        <v>0</v>
      </c>
      <c r="J210" s="26"/>
      <c r="K210" s="33" t="s">
        <v>2379</v>
      </c>
      <c r="L210" s="33"/>
      <c r="M210" s="7" t="s">
        <v>2394</v>
      </c>
      <c r="N210" s="89" t="s">
        <v>1514</v>
      </c>
      <c r="O210" s="89" t="s">
        <v>2385</v>
      </c>
      <c r="P210" s="89"/>
    </row>
    <row r="211" spans="1:16" ht="132">
      <c r="A211" s="88">
        <v>11</v>
      </c>
      <c r="B211" s="11" t="s">
        <v>2778</v>
      </c>
      <c r="C211" s="7" t="s">
        <v>3324</v>
      </c>
      <c r="D211" s="8" t="s">
        <v>3329</v>
      </c>
      <c r="E211" s="33"/>
      <c r="F211" s="33"/>
      <c r="G211" s="33"/>
      <c r="H211" s="7" t="s">
        <v>2855</v>
      </c>
      <c r="I211" s="19">
        <v>0</v>
      </c>
      <c r="J211" s="26"/>
      <c r="K211" s="33" t="s">
        <v>2379</v>
      </c>
      <c r="L211" s="33"/>
      <c r="M211" s="7" t="s">
        <v>2394</v>
      </c>
      <c r="N211" s="89" t="s">
        <v>1514</v>
      </c>
      <c r="O211" s="89" t="s">
        <v>2385</v>
      </c>
      <c r="P211" s="89"/>
    </row>
    <row r="212" spans="1:16" ht="132">
      <c r="A212" s="88">
        <v>12</v>
      </c>
      <c r="B212" s="11" t="s">
        <v>2779</v>
      </c>
      <c r="C212" s="7" t="s">
        <v>2814</v>
      </c>
      <c r="D212" s="8" t="s">
        <v>2815</v>
      </c>
      <c r="E212" s="33"/>
      <c r="F212" s="33"/>
      <c r="G212" s="33"/>
      <c r="H212" s="7" t="s">
        <v>2293</v>
      </c>
      <c r="I212" s="19">
        <v>0</v>
      </c>
      <c r="J212" s="26"/>
      <c r="K212" s="33" t="s">
        <v>2379</v>
      </c>
      <c r="L212" s="33"/>
      <c r="M212" s="7" t="s">
        <v>2394</v>
      </c>
      <c r="N212" s="89" t="s">
        <v>1514</v>
      </c>
      <c r="O212" s="89" t="s">
        <v>2385</v>
      </c>
      <c r="P212" s="89"/>
    </row>
    <row r="213" spans="1:16" ht="132">
      <c r="A213" s="88">
        <v>13</v>
      </c>
      <c r="B213" s="11" t="s">
        <v>2780</v>
      </c>
      <c r="C213" s="7" t="s">
        <v>2814</v>
      </c>
      <c r="D213" s="8" t="s">
        <v>2816</v>
      </c>
      <c r="E213" s="33"/>
      <c r="F213" s="33"/>
      <c r="G213" s="33"/>
      <c r="H213" s="7" t="s">
        <v>2294</v>
      </c>
      <c r="I213" s="19">
        <v>0</v>
      </c>
      <c r="J213" s="26"/>
      <c r="K213" s="33" t="s">
        <v>2379</v>
      </c>
      <c r="L213" s="33"/>
      <c r="M213" s="7" t="s">
        <v>2394</v>
      </c>
      <c r="N213" s="89" t="s">
        <v>1514</v>
      </c>
      <c r="O213" s="89" t="s">
        <v>2385</v>
      </c>
      <c r="P213" s="89"/>
    </row>
    <row r="214" spans="1:16" ht="132">
      <c r="A214" s="88">
        <v>14</v>
      </c>
      <c r="B214" s="11" t="s">
        <v>2781</v>
      </c>
      <c r="C214" s="7" t="s">
        <v>2814</v>
      </c>
      <c r="D214" s="8" t="s">
        <v>2817</v>
      </c>
      <c r="E214" s="33"/>
      <c r="F214" s="33"/>
      <c r="G214" s="33"/>
      <c r="H214" s="7" t="s">
        <v>2295</v>
      </c>
      <c r="I214" s="19">
        <v>0</v>
      </c>
      <c r="J214" s="26"/>
      <c r="K214" s="33" t="s">
        <v>2379</v>
      </c>
      <c r="L214" s="33"/>
      <c r="M214" s="7" t="s">
        <v>2394</v>
      </c>
      <c r="N214" s="89" t="s">
        <v>1514</v>
      </c>
      <c r="O214" s="89" t="s">
        <v>2385</v>
      </c>
      <c r="P214" s="89"/>
    </row>
    <row r="215" spans="1:16" ht="132">
      <c r="A215" s="88">
        <v>15</v>
      </c>
      <c r="B215" s="11" t="s">
        <v>2782</v>
      </c>
      <c r="C215" s="7" t="s">
        <v>2814</v>
      </c>
      <c r="D215" s="8" t="s">
        <v>2818</v>
      </c>
      <c r="E215" s="33"/>
      <c r="F215" s="33"/>
      <c r="G215" s="33"/>
      <c r="H215" s="7" t="s">
        <v>2296</v>
      </c>
      <c r="I215" s="19">
        <v>0</v>
      </c>
      <c r="J215" s="26"/>
      <c r="K215" s="33" t="s">
        <v>2379</v>
      </c>
      <c r="L215" s="33"/>
      <c r="M215" s="7" t="s">
        <v>2394</v>
      </c>
      <c r="N215" s="89" t="s">
        <v>1514</v>
      </c>
      <c r="O215" s="89" t="s">
        <v>2385</v>
      </c>
      <c r="P215" s="89"/>
    </row>
    <row r="216" spans="1:16" ht="132">
      <c r="A216" s="88">
        <v>16</v>
      </c>
      <c r="B216" s="11" t="s">
        <v>2783</v>
      </c>
      <c r="C216" s="7" t="s">
        <v>2814</v>
      </c>
      <c r="D216" s="8" t="s">
        <v>2819</v>
      </c>
      <c r="E216" s="33"/>
      <c r="F216" s="33"/>
      <c r="G216" s="33"/>
      <c r="H216" s="7" t="s">
        <v>2297</v>
      </c>
      <c r="I216" s="19">
        <v>0</v>
      </c>
      <c r="J216" s="26"/>
      <c r="K216" s="33" t="s">
        <v>2379</v>
      </c>
      <c r="L216" s="33"/>
      <c r="M216" s="7" t="s">
        <v>2394</v>
      </c>
      <c r="N216" s="89" t="s">
        <v>1514</v>
      </c>
      <c r="O216" s="89" t="s">
        <v>2385</v>
      </c>
      <c r="P216" s="89"/>
    </row>
    <row r="217" spans="1:16" ht="132">
      <c r="A217" s="88">
        <v>17</v>
      </c>
      <c r="B217" s="11" t="s">
        <v>2784</v>
      </c>
      <c r="C217" s="7" t="s">
        <v>2814</v>
      </c>
      <c r="D217" s="8" t="s">
        <v>2820</v>
      </c>
      <c r="E217" s="33"/>
      <c r="F217" s="33"/>
      <c r="G217" s="33"/>
      <c r="H217" s="7" t="s">
        <v>2102</v>
      </c>
      <c r="I217" s="19">
        <v>0</v>
      </c>
      <c r="J217" s="26"/>
      <c r="K217" s="33" t="s">
        <v>2379</v>
      </c>
      <c r="L217" s="33"/>
      <c r="M217" s="7" t="s">
        <v>2394</v>
      </c>
      <c r="N217" s="89" t="s">
        <v>1514</v>
      </c>
      <c r="O217" s="89" t="s">
        <v>2385</v>
      </c>
      <c r="P217" s="89"/>
    </row>
    <row r="218" spans="1:16" ht="132">
      <c r="A218" s="88">
        <v>18</v>
      </c>
      <c r="B218" s="11" t="s">
        <v>2785</v>
      </c>
      <c r="C218" s="7" t="s">
        <v>2814</v>
      </c>
      <c r="D218" s="8" t="s">
        <v>2821</v>
      </c>
      <c r="E218" s="33"/>
      <c r="F218" s="33"/>
      <c r="G218" s="33"/>
      <c r="H218" s="7" t="s">
        <v>2103</v>
      </c>
      <c r="I218" s="19">
        <v>0</v>
      </c>
      <c r="J218" s="26"/>
      <c r="K218" s="33" t="s">
        <v>2379</v>
      </c>
      <c r="L218" s="33"/>
      <c r="M218" s="7" t="s">
        <v>2394</v>
      </c>
      <c r="N218" s="89" t="s">
        <v>1514</v>
      </c>
      <c r="O218" s="89" t="s">
        <v>2385</v>
      </c>
      <c r="P218" s="89"/>
    </row>
    <row r="219" spans="1:16" ht="132">
      <c r="A219" s="88">
        <v>19</v>
      </c>
      <c r="B219" s="11" t="s">
        <v>2786</v>
      </c>
      <c r="C219" s="7" t="s">
        <v>2814</v>
      </c>
      <c r="D219" s="8" t="s">
        <v>2822</v>
      </c>
      <c r="E219" s="33"/>
      <c r="F219" s="33"/>
      <c r="G219" s="33"/>
      <c r="H219" s="7" t="s">
        <v>2104</v>
      </c>
      <c r="I219" s="19">
        <v>0</v>
      </c>
      <c r="J219" s="26"/>
      <c r="K219" s="33" t="s">
        <v>2379</v>
      </c>
      <c r="L219" s="33"/>
      <c r="M219" s="7" t="s">
        <v>2394</v>
      </c>
      <c r="N219" s="89" t="s">
        <v>1514</v>
      </c>
      <c r="O219" s="89" t="s">
        <v>2385</v>
      </c>
      <c r="P219" s="89"/>
    </row>
    <row r="220" spans="1:16" ht="132">
      <c r="A220" s="88">
        <v>20</v>
      </c>
      <c r="B220" s="11" t="s">
        <v>2787</v>
      </c>
      <c r="C220" s="7" t="s">
        <v>2814</v>
      </c>
      <c r="D220" s="8" t="s">
        <v>2823</v>
      </c>
      <c r="E220" s="33"/>
      <c r="F220" s="33"/>
      <c r="G220" s="33"/>
      <c r="H220" s="7" t="s">
        <v>2105</v>
      </c>
      <c r="I220" s="19"/>
      <c r="J220" s="26"/>
      <c r="K220" s="33" t="s">
        <v>2379</v>
      </c>
      <c r="L220" s="33"/>
      <c r="M220" s="7" t="s">
        <v>2394</v>
      </c>
      <c r="N220" s="89" t="s">
        <v>1514</v>
      </c>
      <c r="O220" s="89" t="s">
        <v>2385</v>
      </c>
      <c r="P220" s="89"/>
    </row>
    <row r="221" spans="1:16" ht="132">
      <c r="A221" s="88">
        <v>21</v>
      </c>
      <c r="B221" s="11" t="s">
        <v>2788</v>
      </c>
      <c r="C221" s="7" t="s">
        <v>2814</v>
      </c>
      <c r="D221" s="8" t="s">
        <v>2824</v>
      </c>
      <c r="E221" s="33"/>
      <c r="F221" s="33"/>
      <c r="G221" s="33"/>
      <c r="H221" s="7" t="s">
        <v>2106</v>
      </c>
      <c r="I221" s="19"/>
      <c r="J221" s="26"/>
      <c r="K221" s="33" t="s">
        <v>2379</v>
      </c>
      <c r="L221" s="33"/>
      <c r="M221" s="7" t="s">
        <v>2394</v>
      </c>
      <c r="N221" s="89" t="s">
        <v>1514</v>
      </c>
      <c r="O221" s="89" t="s">
        <v>2385</v>
      </c>
      <c r="P221" s="89"/>
    </row>
    <row r="222" spans="1:16" ht="132">
      <c r="A222" s="88">
        <v>22</v>
      </c>
      <c r="B222" s="11" t="s">
        <v>2789</v>
      </c>
      <c r="C222" s="7" t="s">
        <v>2814</v>
      </c>
      <c r="D222" s="8" t="s">
        <v>2825</v>
      </c>
      <c r="E222" s="33"/>
      <c r="F222" s="33"/>
      <c r="G222" s="33"/>
      <c r="H222" s="7" t="s">
        <v>2107</v>
      </c>
      <c r="I222" s="19">
        <v>0</v>
      </c>
      <c r="J222" s="26"/>
      <c r="K222" s="33" t="s">
        <v>2379</v>
      </c>
      <c r="L222" s="33"/>
      <c r="M222" s="7" t="s">
        <v>2394</v>
      </c>
      <c r="N222" s="89" t="s">
        <v>1514</v>
      </c>
      <c r="O222" s="89" t="s">
        <v>2385</v>
      </c>
      <c r="P222" s="89"/>
    </row>
    <row r="223" spans="1:16" ht="132">
      <c r="A223" s="88">
        <v>23</v>
      </c>
      <c r="B223" s="11" t="s">
        <v>2790</v>
      </c>
      <c r="C223" s="7" t="s">
        <v>2814</v>
      </c>
      <c r="D223" s="8" t="s">
        <v>2826</v>
      </c>
      <c r="E223" s="33"/>
      <c r="F223" s="33"/>
      <c r="G223" s="33"/>
      <c r="H223" s="7" t="s">
        <v>2108</v>
      </c>
      <c r="I223" s="19">
        <v>0</v>
      </c>
      <c r="J223" s="26"/>
      <c r="K223" s="33" t="s">
        <v>2379</v>
      </c>
      <c r="L223" s="33"/>
      <c r="M223" s="7" t="s">
        <v>2394</v>
      </c>
      <c r="N223" s="89" t="s">
        <v>1514</v>
      </c>
      <c r="O223" s="89" t="s">
        <v>2385</v>
      </c>
      <c r="P223" s="89"/>
    </row>
    <row r="224" spans="1:16" ht="132">
      <c r="A224" s="88">
        <v>24</v>
      </c>
      <c r="B224" s="11" t="s">
        <v>2791</v>
      </c>
      <c r="C224" s="7" t="s">
        <v>2814</v>
      </c>
      <c r="D224" s="8" t="s">
        <v>2827</v>
      </c>
      <c r="E224" s="33"/>
      <c r="F224" s="33"/>
      <c r="G224" s="33"/>
      <c r="H224" s="7" t="s">
        <v>2109</v>
      </c>
      <c r="I224" s="19">
        <v>0</v>
      </c>
      <c r="J224" s="26"/>
      <c r="K224" s="33" t="s">
        <v>2379</v>
      </c>
      <c r="L224" s="33"/>
      <c r="M224" s="7" t="s">
        <v>2394</v>
      </c>
      <c r="N224" s="89" t="s">
        <v>1514</v>
      </c>
      <c r="O224" s="89" t="s">
        <v>2385</v>
      </c>
      <c r="P224" s="89"/>
    </row>
    <row r="225" spans="1:16" ht="132">
      <c r="A225" s="88">
        <v>25</v>
      </c>
      <c r="B225" s="11" t="s">
        <v>2792</v>
      </c>
      <c r="C225" s="7" t="s">
        <v>2814</v>
      </c>
      <c r="D225" s="8" t="s">
        <v>2828</v>
      </c>
      <c r="E225" s="33"/>
      <c r="F225" s="33"/>
      <c r="G225" s="33"/>
      <c r="H225" s="7" t="s">
        <v>2110</v>
      </c>
      <c r="I225" s="19">
        <v>0</v>
      </c>
      <c r="J225" s="26"/>
      <c r="K225" s="33" t="s">
        <v>2379</v>
      </c>
      <c r="L225" s="33"/>
      <c r="M225" s="7" t="s">
        <v>2394</v>
      </c>
      <c r="N225" s="89" t="s">
        <v>1514</v>
      </c>
      <c r="O225" s="89" t="s">
        <v>2385</v>
      </c>
      <c r="P225" s="89"/>
    </row>
    <row r="226" spans="1:16" ht="132">
      <c r="A226" s="88">
        <v>26</v>
      </c>
      <c r="B226" s="11" t="s">
        <v>2793</v>
      </c>
      <c r="C226" s="7" t="s">
        <v>2814</v>
      </c>
      <c r="D226" s="8" t="s">
        <v>2829</v>
      </c>
      <c r="E226" s="33"/>
      <c r="F226" s="33"/>
      <c r="G226" s="33"/>
      <c r="H226" s="7" t="s">
        <v>1269</v>
      </c>
      <c r="I226" s="19">
        <v>0</v>
      </c>
      <c r="J226" s="26"/>
      <c r="K226" s="33" t="s">
        <v>2379</v>
      </c>
      <c r="L226" s="33"/>
      <c r="M226" s="7" t="s">
        <v>2394</v>
      </c>
      <c r="N226" s="89" t="s">
        <v>1514</v>
      </c>
      <c r="O226" s="89" t="s">
        <v>2385</v>
      </c>
      <c r="P226" s="89"/>
    </row>
    <row r="227" spans="1:16" ht="132">
      <c r="A227" s="88">
        <v>27</v>
      </c>
      <c r="B227" s="11" t="s">
        <v>2794</v>
      </c>
      <c r="C227" s="7" t="s">
        <v>2814</v>
      </c>
      <c r="D227" s="8" t="s">
        <v>2830</v>
      </c>
      <c r="E227" s="33"/>
      <c r="F227" s="33"/>
      <c r="G227" s="33"/>
      <c r="H227" s="7" t="s">
        <v>1270</v>
      </c>
      <c r="I227" s="19">
        <v>0</v>
      </c>
      <c r="J227" s="26"/>
      <c r="K227" s="33" t="s">
        <v>2379</v>
      </c>
      <c r="L227" s="33"/>
      <c r="M227" s="7" t="s">
        <v>2394</v>
      </c>
      <c r="N227" s="89" t="s">
        <v>1514</v>
      </c>
      <c r="O227" s="89" t="s">
        <v>2385</v>
      </c>
      <c r="P227" s="89"/>
    </row>
    <row r="228" spans="1:16" ht="132">
      <c r="A228" s="88">
        <v>28</v>
      </c>
      <c r="B228" s="11" t="s">
        <v>2795</v>
      </c>
      <c r="C228" s="7" t="s">
        <v>2814</v>
      </c>
      <c r="D228" s="8" t="s">
        <v>2831</v>
      </c>
      <c r="E228" s="33"/>
      <c r="F228" s="33"/>
      <c r="G228" s="33"/>
      <c r="H228" s="7" t="s">
        <v>1271</v>
      </c>
      <c r="I228" s="19">
        <v>0</v>
      </c>
      <c r="J228" s="26"/>
      <c r="K228" s="33" t="s">
        <v>2379</v>
      </c>
      <c r="L228" s="33"/>
      <c r="M228" s="7" t="s">
        <v>2394</v>
      </c>
      <c r="N228" s="89" t="s">
        <v>1514</v>
      </c>
      <c r="O228" s="89" t="s">
        <v>2385</v>
      </c>
      <c r="P228" s="89"/>
    </row>
    <row r="229" spans="1:16" ht="132">
      <c r="A229" s="88">
        <v>29</v>
      </c>
      <c r="B229" s="11" t="s">
        <v>2796</v>
      </c>
      <c r="C229" s="7" t="s">
        <v>2832</v>
      </c>
      <c r="D229" s="8" t="s">
        <v>2833</v>
      </c>
      <c r="E229" s="33"/>
      <c r="F229" s="33"/>
      <c r="G229" s="33"/>
      <c r="H229" s="7" t="s">
        <v>1272</v>
      </c>
      <c r="I229" s="19">
        <v>0</v>
      </c>
      <c r="J229" s="26"/>
      <c r="K229" s="33" t="s">
        <v>2379</v>
      </c>
      <c r="L229" s="33"/>
      <c r="M229" s="7" t="s">
        <v>2394</v>
      </c>
      <c r="N229" s="89" t="s">
        <v>1514</v>
      </c>
      <c r="O229" s="89" t="s">
        <v>2385</v>
      </c>
      <c r="P229" s="89"/>
    </row>
    <row r="230" spans="1:16" ht="132">
      <c r="A230" s="88">
        <v>30</v>
      </c>
      <c r="B230" s="11" t="s">
        <v>3305</v>
      </c>
      <c r="C230" s="7" t="s">
        <v>2832</v>
      </c>
      <c r="D230" s="8" t="s">
        <v>2834</v>
      </c>
      <c r="E230" s="33"/>
      <c r="F230" s="33"/>
      <c r="G230" s="33"/>
      <c r="H230" s="7" t="s">
        <v>1273</v>
      </c>
      <c r="I230" s="19">
        <v>0</v>
      </c>
      <c r="J230" s="26"/>
      <c r="K230" s="33" t="s">
        <v>2379</v>
      </c>
      <c r="L230" s="33"/>
      <c r="M230" s="7" t="s">
        <v>2394</v>
      </c>
      <c r="N230" s="89" t="s">
        <v>1514</v>
      </c>
      <c r="O230" s="89" t="s">
        <v>2385</v>
      </c>
      <c r="P230" s="89"/>
    </row>
    <row r="231" spans="1:16" ht="132">
      <c r="A231" s="88">
        <v>31</v>
      </c>
      <c r="B231" s="11" t="s">
        <v>3306</v>
      </c>
      <c r="C231" s="7" t="s">
        <v>2832</v>
      </c>
      <c r="D231" s="8" t="s">
        <v>2835</v>
      </c>
      <c r="E231" s="33"/>
      <c r="F231" s="33"/>
      <c r="G231" s="33"/>
      <c r="H231" s="7" t="s">
        <v>1274</v>
      </c>
      <c r="I231" s="19">
        <v>0</v>
      </c>
      <c r="J231" s="26"/>
      <c r="K231" s="33" t="s">
        <v>2379</v>
      </c>
      <c r="L231" s="33"/>
      <c r="M231" s="7" t="s">
        <v>2394</v>
      </c>
      <c r="N231" s="89" t="s">
        <v>1514</v>
      </c>
      <c r="O231" s="89" t="s">
        <v>2385</v>
      </c>
      <c r="P231" s="89"/>
    </row>
    <row r="232" spans="1:16" ht="132">
      <c r="A232" s="88">
        <v>32</v>
      </c>
      <c r="B232" s="11" t="s">
        <v>3307</v>
      </c>
      <c r="C232" s="7" t="s">
        <v>2832</v>
      </c>
      <c r="D232" s="8" t="s">
        <v>2836</v>
      </c>
      <c r="E232" s="33"/>
      <c r="F232" s="33"/>
      <c r="G232" s="33"/>
      <c r="H232" s="7" t="s">
        <v>1275</v>
      </c>
      <c r="I232" s="19">
        <v>0</v>
      </c>
      <c r="J232" s="26"/>
      <c r="K232" s="33" t="s">
        <v>2379</v>
      </c>
      <c r="L232" s="33"/>
      <c r="M232" s="7" t="s">
        <v>2394</v>
      </c>
      <c r="N232" s="89" t="s">
        <v>1514</v>
      </c>
      <c r="O232" s="89" t="s">
        <v>2385</v>
      </c>
      <c r="P232" s="89"/>
    </row>
    <row r="233" spans="1:16" ht="132">
      <c r="A233" s="88">
        <v>33</v>
      </c>
      <c r="B233" s="11" t="s">
        <v>3308</v>
      </c>
      <c r="C233" s="7" t="s">
        <v>2832</v>
      </c>
      <c r="D233" s="8" t="s">
        <v>2837</v>
      </c>
      <c r="E233" s="33"/>
      <c r="F233" s="33"/>
      <c r="G233" s="33"/>
      <c r="H233" s="7" t="s">
        <v>1276</v>
      </c>
      <c r="I233" s="19">
        <v>0</v>
      </c>
      <c r="J233" s="26"/>
      <c r="K233" s="33" t="s">
        <v>2379</v>
      </c>
      <c r="L233" s="33"/>
      <c r="M233" s="7" t="s">
        <v>2394</v>
      </c>
      <c r="N233" s="89" t="s">
        <v>1514</v>
      </c>
      <c r="O233" s="89" t="s">
        <v>2385</v>
      </c>
      <c r="P233" s="89"/>
    </row>
    <row r="234" spans="1:16" ht="132">
      <c r="A234" s="88">
        <v>34</v>
      </c>
      <c r="B234" s="11" t="s">
        <v>3309</v>
      </c>
      <c r="C234" s="7" t="s">
        <v>2832</v>
      </c>
      <c r="D234" s="8" t="s">
        <v>2838</v>
      </c>
      <c r="E234" s="33"/>
      <c r="F234" s="33"/>
      <c r="G234" s="33"/>
      <c r="H234" s="7" t="s">
        <v>1277</v>
      </c>
      <c r="I234" s="19">
        <v>0</v>
      </c>
      <c r="J234" s="26"/>
      <c r="K234" s="33" t="s">
        <v>2379</v>
      </c>
      <c r="L234" s="33"/>
      <c r="M234" s="7" t="s">
        <v>2394</v>
      </c>
      <c r="N234" s="89" t="s">
        <v>1514</v>
      </c>
      <c r="O234" s="89" t="s">
        <v>2385</v>
      </c>
      <c r="P234" s="89"/>
    </row>
    <row r="235" spans="1:16" ht="132">
      <c r="A235" s="88">
        <v>35</v>
      </c>
      <c r="B235" s="11" t="s">
        <v>3310</v>
      </c>
      <c r="C235" s="7" t="s">
        <v>2832</v>
      </c>
      <c r="D235" s="8" t="s">
        <v>2839</v>
      </c>
      <c r="E235" s="33"/>
      <c r="F235" s="33"/>
      <c r="G235" s="33"/>
      <c r="H235" s="7" t="s">
        <v>1278</v>
      </c>
      <c r="I235" s="19">
        <v>0</v>
      </c>
      <c r="J235" s="26"/>
      <c r="K235" s="33" t="s">
        <v>2379</v>
      </c>
      <c r="L235" s="33"/>
      <c r="M235" s="7" t="s">
        <v>2394</v>
      </c>
      <c r="N235" s="89" t="s">
        <v>1514</v>
      </c>
      <c r="O235" s="89" t="s">
        <v>2385</v>
      </c>
      <c r="P235" s="89"/>
    </row>
    <row r="236" spans="1:16" ht="132">
      <c r="A236" s="88">
        <v>36</v>
      </c>
      <c r="B236" s="11" t="s">
        <v>3311</v>
      </c>
      <c r="C236" s="7" t="s">
        <v>2832</v>
      </c>
      <c r="D236" s="8" t="s">
        <v>2840</v>
      </c>
      <c r="E236" s="33"/>
      <c r="F236" s="33"/>
      <c r="G236" s="33"/>
      <c r="H236" s="7" t="s">
        <v>1279</v>
      </c>
      <c r="I236" s="19">
        <v>0</v>
      </c>
      <c r="J236" s="26"/>
      <c r="K236" s="33" t="s">
        <v>2379</v>
      </c>
      <c r="L236" s="33"/>
      <c r="M236" s="7" t="s">
        <v>2394</v>
      </c>
      <c r="N236" s="89" t="s">
        <v>1514</v>
      </c>
      <c r="O236" s="89" t="s">
        <v>2385</v>
      </c>
      <c r="P236" s="89"/>
    </row>
    <row r="237" spans="1:16" ht="145.19999999999999">
      <c r="A237" s="88">
        <v>37</v>
      </c>
      <c r="B237" s="11" t="s">
        <v>3312</v>
      </c>
      <c r="C237" s="7" t="s">
        <v>2841</v>
      </c>
      <c r="D237" s="14" t="s">
        <v>2842</v>
      </c>
      <c r="E237" s="33"/>
      <c r="F237" s="33"/>
      <c r="G237" s="33"/>
      <c r="H237" s="7" t="s">
        <v>3312</v>
      </c>
      <c r="I237" s="19">
        <v>0</v>
      </c>
      <c r="J237" s="26"/>
      <c r="K237" s="33" t="s">
        <v>2379</v>
      </c>
      <c r="L237" s="33"/>
      <c r="M237" s="14"/>
      <c r="N237" s="89" t="s">
        <v>1514</v>
      </c>
      <c r="O237" s="89" t="s">
        <v>2385</v>
      </c>
      <c r="P237" s="89"/>
    </row>
    <row r="238" spans="1:16" ht="132">
      <c r="A238" s="88">
        <v>38</v>
      </c>
      <c r="B238" s="11" t="s">
        <v>3313</v>
      </c>
      <c r="C238" s="7" t="s">
        <v>2841</v>
      </c>
      <c r="D238" s="14" t="s">
        <v>2843</v>
      </c>
      <c r="E238" s="33"/>
      <c r="F238" s="33"/>
      <c r="G238" s="33"/>
      <c r="H238" s="7" t="s">
        <v>3313</v>
      </c>
      <c r="I238" s="19">
        <v>0</v>
      </c>
      <c r="J238" s="26"/>
      <c r="K238" s="33" t="s">
        <v>2379</v>
      </c>
      <c r="L238" s="33"/>
      <c r="M238" s="14"/>
      <c r="N238" s="89" t="s">
        <v>1514</v>
      </c>
      <c r="O238" s="89" t="s">
        <v>2385</v>
      </c>
      <c r="P238" s="89"/>
    </row>
    <row r="239" spans="1:16" ht="132">
      <c r="A239" s="88">
        <v>39</v>
      </c>
      <c r="B239" s="11" t="s">
        <v>3314</v>
      </c>
      <c r="C239" s="7" t="s">
        <v>2844</v>
      </c>
      <c r="D239" s="14" t="s">
        <v>2845</v>
      </c>
      <c r="E239" s="33"/>
      <c r="F239" s="33"/>
      <c r="G239" s="33"/>
      <c r="H239" s="7" t="s">
        <v>3314</v>
      </c>
      <c r="I239" s="19">
        <v>2325453.1800000002</v>
      </c>
      <c r="J239" s="26">
        <v>0</v>
      </c>
      <c r="K239" s="33" t="s">
        <v>2379</v>
      </c>
      <c r="L239" s="33"/>
      <c r="M239" s="14"/>
      <c r="N239" s="89" t="s">
        <v>1514</v>
      </c>
      <c r="O239" s="89" t="s">
        <v>2385</v>
      </c>
      <c r="P239" s="89" t="s">
        <v>2531</v>
      </c>
    </row>
    <row r="240" spans="1:16">
      <c r="A240" s="88"/>
      <c r="B240" s="97" t="s">
        <v>3075</v>
      </c>
      <c r="C240" s="97"/>
      <c r="D240" s="33"/>
      <c r="E240" s="33"/>
      <c r="F240" s="33"/>
      <c r="G240" s="33"/>
      <c r="H240" s="33"/>
      <c r="I240" s="109">
        <f>SUM(I202:I239)</f>
        <v>3363537.18</v>
      </c>
      <c r="J240" s="109">
        <f>SUM(J202:J239)</f>
        <v>0</v>
      </c>
      <c r="K240" s="109">
        <f>SUM(K202:K239)</f>
        <v>1167593.3600000001</v>
      </c>
      <c r="L240" s="33"/>
      <c r="M240" s="33"/>
      <c r="N240" s="89"/>
      <c r="O240" s="89"/>
      <c r="P240" s="89"/>
    </row>
    <row r="241" spans="1:16">
      <c r="A241" s="136" t="s">
        <v>2532</v>
      </c>
      <c r="B241" s="137"/>
      <c r="C241" s="137"/>
      <c r="D241" s="137"/>
      <c r="E241" s="137"/>
      <c r="F241" s="137"/>
      <c r="G241" s="137"/>
      <c r="H241" s="137"/>
      <c r="I241" s="137"/>
      <c r="J241" s="137"/>
      <c r="K241" s="137"/>
      <c r="L241" s="137"/>
      <c r="M241" s="137"/>
      <c r="N241" s="137"/>
      <c r="O241" s="137"/>
      <c r="P241" s="138"/>
    </row>
    <row r="242" spans="1:16">
      <c r="A242" s="90"/>
      <c r="B242" s="91"/>
      <c r="C242" s="111"/>
      <c r="D242" s="111"/>
      <c r="E242" s="91"/>
      <c r="F242" s="111"/>
      <c r="G242" s="91"/>
      <c r="H242" s="112"/>
      <c r="I242" s="111"/>
      <c r="J242" s="91"/>
      <c r="K242" s="111"/>
      <c r="L242" s="91"/>
      <c r="M242" s="91"/>
      <c r="N242" s="91"/>
      <c r="O242" s="91"/>
      <c r="P242" s="92"/>
    </row>
    <row r="243" spans="1:16" ht="105.6" hidden="1">
      <c r="A243" s="88">
        <v>1</v>
      </c>
      <c r="B243" s="97" t="s">
        <v>2351</v>
      </c>
      <c r="C243" s="113" t="s">
        <v>2395</v>
      </c>
      <c r="D243" s="114">
        <v>110311000076</v>
      </c>
      <c r="E243" s="33" t="s">
        <v>3299</v>
      </c>
      <c r="F243" s="115">
        <v>69094</v>
      </c>
      <c r="G243" s="33" t="s">
        <v>2379</v>
      </c>
      <c r="H243" s="7" t="s">
        <v>2352</v>
      </c>
      <c r="I243" s="116">
        <v>32381594.039999999</v>
      </c>
      <c r="J243" s="29">
        <v>0</v>
      </c>
      <c r="K243" s="116">
        <v>32381594.039999999</v>
      </c>
      <c r="L243" s="41" t="s">
        <v>1558</v>
      </c>
      <c r="M243" s="33" t="s">
        <v>1556</v>
      </c>
      <c r="N243" s="89" t="s">
        <v>1259</v>
      </c>
      <c r="O243" s="89" t="s">
        <v>1260</v>
      </c>
      <c r="P243" s="89" t="s">
        <v>3094</v>
      </c>
    </row>
    <row r="244" spans="1:16" ht="140.4" hidden="1" customHeight="1">
      <c r="A244" s="88">
        <v>2</v>
      </c>
      <c r="B244" s="97" t="s">
        <v>2351</v>
      </c>
      <c r="C244" s="117" t="s">
        <v>2503</v>
      </c>
      <c r="D244" s="8">
        <v>110311000104</v>
      </c>
      <c r="E244" s="33" t="s">
        <v>2505</v>
      </c>
      <c r="F244" s="118">
        <v>1665</v>
      </c>
      <c r="G244" s="33" t="s">
        <v>2379</v>
      </c>
      <c r="H244" s="117" t="s">
        <v>2506</v>
      </c>
      <c r="I244" s="9">
        <v>1</v>
      </c>
      <c r="J244" s="29">
        <v>0</v>
      </c>
      <c r="K244" s="9">
        <v>1</v>
      </c>
      <c r="L244" s="41">
        <v>42516</v>
      </c>
      <c r="M244" s="33" t="s">
        <v>2504</v>
      </c>
      <c r="N244" s="89" t="s">
        <v>1259</v>
      </c>
      <c r="O244" s="89" t="s">
        <v>1260</v>
      </c>
      <c r="P244" s="89" t="s">
        <v>2507</v>
      </c>
    </row>
    <row r="245" spans="1:16" ht="105.6" hidden="1">
      <c r="A245" s="88">
        <v>3</v>
      </c>
      <c r="B245" s="97" t="s">
        <v>2351</v>
      </c>
      <c r="C245" s="7" t="s">
        <v>2396</v>
      </c>
      <c r="D245" s="8">
        <v>110311000075</v>
      </c>
      <c r="E245" s="33" t="s">
        <v>3300</v>
      </c>
      <c r="F245" s="118">
        <v>5</v>
      </c>
      <c r="G245" s="33" t="s">
        <v>2379</v>
      </c>
      <c r="H245" s="108" t="s">
        <v>3395</v>
      </c>
      <c r="I245" s="9">
        <v>1</v>
      </c>
      <c r="J245" s="29">
        <v>0</v>
      </c>
      <c r="K245" s="9">
        <v>1</v>
      </c>
      <c r="L245" s="41" t="s">
        <v>1560</v>
      </c>
      <c r="M245" s="33" t="s">
        <v>1559</v>
      </c>
      <c r="N245" s="89" t="s">
        <v>1259</v>
      </c>
      <c r="O245" s="89" t="s">
        <v>1260</v>
      </c>
      <c r="P245" s="89" t="s">
        <v>1849</v>
      </c>
    </row>
    <row r="246" spans="1:16" ht="119.4" hidden="1" customHeight="1">
      <c r="A246" s="88">
        <v>4</v>
      </c>
      <c r="B246" s="97" t="s">
        <v>2351</v>
      </c>
      <c r="C246" s="7" t="s">
        <v>2397</v>
      </c>
      <c r="D246" s="8">
        <v>1103100000074</v>
      </c>
      <c r="E246" s="33" t="s">
        <v>3301</v>
      </c>
      <c r="F246" s="118">
        <v>80</v>
      </c>
      <c r="G246" s="33" t="s">
        <v>2379</v>
      </c>
      <c r="H246" s="7" t="s">
        <v>3396</v>
      </c>
      <c r="I246" s="9">
        <v>1</v>
      </c>
      <c r="J246" s="29">
        <v>0</v>
      </c>
      <c r="K246" s="9">
        <v>1</v>
      </c>
      <c r="L246" s="41" t="s">
        <v>1558</v>
      </c>
      <c r="M246" s="33" t="s">
        <v>1559</v>
      </c>
      <c r="N246" s="89" t="s">
        <v>1259</v>
      </c>
      <c r="O246" s="89" t="s">
        <v>1260</v>
      </c>
      <c r="P246" s="89" t="s">
        <v>3092</v>
      </c>
    </row>
    <row r="247" spans="1:16" ht="118.8" hidden="1">
      <c r="A247" s="88">
        <v>5</v>
      </c>
      <c r="B247" s="97" t="s">
        <v>2351</v>
      </c>
      <c r="C247" s="7" t="s">
        <v>2398</v>
      </c>
      <c r="D247" s="8">
        <v>110311000009</v>
      </c>
      <c r="E247" s="33" t="s">
        <v>3302</v>
      </c>
      <c r="F247" s="118">
        <v>750</v>
      </c>
      <c r="G247" s="33" t="s">
        <v>2379</v>
      </c>
      <c r="H247" s="119" t="s">
        <v>3397</v>
      </c>
      <c r="I247" s="9">
        <v>394927.5</v>
      </c>
      <c r="J247" s="29">
        <v>0</v>
      </c>
      <c r="K247" s="9">
        <v>394927.5</v>
      </c>
      <c r="L247" s="41" t="s">
        <v>1562</v>
      </c>
      <c r="M247" s="33" t="s">
        <v>1561</v>
      </c>
      <c r="N247" s="89" t="s">
        <v>1259</v>
      </c>
      <c r="O247" s="40" t="s">
        <v>1260</v>
      </c>
      <c r="P247" s="89" t="s">
        <v>1848</v>
      </c>
    </row>
    <row r="248" spans="1:16" ht="79.2" hidden="1">
      <c r="A248" s="88">
        <v>6</v>
      </c>
      <c r="B248" s="97" t="s">
        <v>2351</v>
      </c>
      <c r="C248" s="7" t="s">
        <v>1563</v>
      </c>
      <c r="D248" s="8">
        <v>110311000001</v>
      </c>
      <c r="E248" s="33" t="s">
        <v>3303</v>
      </c>
      <c r="F248" s="118">
        <v>1000</v>
      </c>
      <c r="G248" s="33" t="s">
        <v>2379</v>
      </c>
      <c r="H248" s="7" t="s">
        <v>3398</v>
      </c>
      <c r="I248" s="9">
        <v>558250</v>
      </c>
      <c r="J248" s="29">
        <v>0</v>
      </c>
      <c r="K248" s="9">
        <v>558250</v>
      </c>
      <c r="L248" s="41">
        <v>40467</v>
      </c>
      <c r="M248" s="33" t="s">
        <v>1564</v>
      </c>
      <c r="N248" s="89" t="s">
        <v>1259</v>
      </c>
      <c r="O248" s="89" t="s">
        <v>1260</v>
      </c>
      <c r="P248" s="89" t="s">
        <v>2025</v>
      </c>
    </row>
    <row r="249" spans="1:16" ht="116.4" hidden="1" customHeight="1">
      <c r="A249" s="88">
        <v>7</v>
      </c>
      <c r="B249" s="97" t="s">
        <v>2351</v>
      </c>
      <c r="C249" s="7" t="s">
        <v>2399</v>
      </c>
      <c r="D249" s="8">
        <v>110311000086</v>
      </c>
      <c r="E249" s="33" t="s">
        <v>3304</v>
      </c>
      <c r="F249" s="118">
        <v>30376</v>
      </c>
      <c r="G249" s="33" t="s">
        <v>2379</v>
      </c>
      <c r="H249" s="7" t="s">
        <v>3399</v>
      </c>
      <c r="I249" s="9">
        <v>21870.720000000001</v>
      </c>
      <c r="J249" s="29">
        <v>0</v>
      </c>
      <c r="K249" s="9">
        <v>21870.720000000001</v>
      </c>
      <c r="L249" s="41" t="s">
        <v>1558</v>
      </c>
      <c r="M249" s="33" t="s">
        <v>1565</v>
      </c>
      <c r="N249" s="89" t="s">
        <v>1259</v>
      </c>
      <c r="O249" s="89" t="s">
        <v>1260</v>
      </c>
      <c r="P249" s="89" t="s">
        <v>3096</v>
      </c>
    </row>
    <row r="250" spans="1:16" ht="79.2" hidden="1">
      <c r="A250" s="88">
        <v>8</v>
      </c>
      <c r="B250" s="97" t="s">
        <v>2351</v>
      </c>
      <c r="C250" s="7" t="s">
        <v>2400</v>
      </c>
      <c r="D250" s="8">
        <v>110311000012</v>
      </c>
      <c r="E250" s="33" t="s">
        <v>2406</v>
      </c>
      <c r="F250" s="118">
        <v>800</v>
      </c>
      <c r="G250" s="33" t="s">
        <v>2379</v>
      </c>
      <c r="H250" s="7" t="s">
        <v>3400</v>
      </c>
      <c r="I250" s="9">
        <v>262696</v>
      </c>
      <c r="J250" s="29">
        <v>0</v>
      </c>
      <c r="K250" s="9">
        <v>262696</v>
      </c>
      <c r="L250" s="41">
        <v>40490</v>
      </c>
      <c r="M250" s="33" t="s">
        <v>1566</v>
      </c>
      <c r="N250" s="89" t="s">
        <v>1259</v>
      </c>
      <c r="O250" s="89" t="s">
        <v>1260</v>
      </c>
      <c r="P250" s="89" t="s">
        <v>2485</v>
      </c>
    </row>
    <row r="251" spans="1:16" ht="79.8" hidden="1">
      <c r="A251" s="88">
        <v>9</v>
      </c>
      <c r="B251" s="97" t="s">
        <v>2351</v>
      </c>
      <c r="C251" s="7" t="s">
        <v>2401</v>
      </c>
      <c r="D251" s="8">
        <v>110311000010</v>
      </c>
      <c r="E251" s="33" t="s">
        <v>2407</v>
      </c>
      <c r="F251" s="118">
        <v>800</v>
      </c>
      <c r="G251" s="33" t="s">
        <v>2379</v>
      </c>
      <c r="H251" s="7" t="s">
        <v>3401</v>
      </c>
      <c r="I251" s="49">
        <v>262696</v>
      </c>
      <c r="J251" s="29">
        <v>0</v>
      </c>
      <c r="K251" s="49">
        <v>262696</v>
      </c>
      <c r="L251" s="41">
        <v>40490</v>
      </c>
      <c r="M251" s="33" t="s">
        <v>1566</v>
      </c>
      <c r="N251" s="89" t="s">
        <v>1259</v>
      </c>
      <c r="O251" s="89" t="s">
        <v>1260</v>
      </c>
      <c r="P251" s="89" t="s">
        <v>2484</v>
      </c>
    </row>
    <row r="252" spans="1:16" ht="79.2" hidden="1">
      <c r="A252" s="88">
        <v>10</v>
      </c>
      <c r="B252" s="97" t="s">
        <v>2351</v>
      </c>
      <c r="C252" s="7" t="s">
        <v>2402</v>
      </c>
      <c r="D252" s="8">
        <v>110311000015</v>
      </c>
      <c r="E252" s="33" t="s">
        <v>2408</v>
      </c>
      <c r="F252" s="118">
        <v>800</v>
      </c>
      <c r="G252" s="33" t="s">
        <v>2379</v>
      </c>
      <c r="H252" s="7" t="s">
        <v>3402</v>
      </c>
      <c r="I252" s="9">
        <v>262696</v>
      </c>
      <c r="J252" s="29">
        <v>0</v>
      </c>
      <c r="K252" s="9">
        <v>262696</v>
      </c>
      <c r="L252" s="41">
        <v>40490</v>
      </c>
      <c r="M252" s="33" t="s">
        <v>1566</v>
      </c>
      <c r="N252" s="89" t="s">
        <v>1259</v>
      </c>
      <c r="O252" s="89" t="s">
        <v>1260</v>
      </c>
      <c r="P252" s="89" t="s">
        <v>2486</v>
      </c>
    </row>
    <row r="253" spans="1:16" ht="92.4" hidden="1">
      <c r="A253" s="88">
        <v>11</v>
      </c>
      <c r="B253" s="97" t="s">
        <v>2351</v>
      </c>
      <c r="C253" s="7" t="s">
        <v>2403</v>
      </c>
      <c r="D253" s="8">
        <v>110311000014</v>
      </c>
      <c r="E253" s="33" t="s">
        <v>2409</v>
      </c>
      <c r="F253" s="118">
        <v>810</v>
      </c>
      <c r="G253" s="33" t="s">
        <v>2379</v>
      </c>
      <c r="H253" s="7" t="s">
        <v>3403</v>
      </c>
      <c r="I253" s="9">
        <v>262696</v>
      </c>
      <c r="J253" s="29">
        <v>0</v>
      </c>
      <c r="K253" s="9">
        <v>262696</v>
      </c>
      <c r="L253" s="41">
        <v>40485</v>
      </c>
      <c r="M253" s="33" t="s">
        <v>1566</v>
      </c>
      <c r="N253" s="89" t="s">
        <v>1259</v>
      </c>
      <c r="O253" s="89" t="s">
        <v>1260</v>
      </c>
      <c r="P253" s="89" t="s">
        <v>2483</v>
      </c>
    </row>
    <row r="254" spans="1:16" ht="92.4" hidden="1">
      <c r="A254" s="88">
        <v>12</v>
      </c>
      <c r="B254" s="97" t="s">
        <v>2351</v>
      </c>
      <c r="C254" s="7" t="s">
        <v>2497</v>
      </c>
      <c r="D254" s="8">
        <v>110311000132</v>
      </c>
      <c r="E254" s="33" t="s">
        <v>2498</v>
      </c>
      <c r="F254" s="118">
        <v>1200</v>
      </c>
      <c r="G254" s="33" t="s">
        <v>2379</v>
      </c>
      <c r="H254" s="7" t="s">
        <v>2499</v>
      </c>
      <c r="I254" s="9">
        <v>318192</v>
      </c>
      <c r="J254" s="29">
        <v>0</v>
      </c>
      <c r="K254" s="9">
        <v>318192</v>
      </c>
      <c r="L254" s="41">
        <v>40590</v>
      </c>
      <c r="M254" s="33" t="s">
        <v>2500</v>
      </c>
      <c r="N254" s="89" t="s">
        <v>1259</v>
      </c>
      <c r="O254" s="89" t="s">
        <v>1260</v>
      </c>
      <c r="P254" s="89" t="s">
        <v>2501</v>
      </c>
    </row>
    <row r="255" spans="1:16" ht="79.2" hidden="1">
      <c r="A255" s="88">
        <v>13</v>
      </c>
      <c r="B255" s="97" t="s">
        <v>2351</v>
      </c>
      <c r="C255" s="7" t="s">
        <v>2404</v>
      </c>
      <c r="D255" s="8">
        <v>110311000093</v>
      </c>
      <c r="E255" s="33" t="s">
        <v>2410</v>
      </c>
      <c r="F255" s="118">
        <v>955</v>
      </c>
      <c r="G255" s="33" t="s">
        <v>2379</v>
      </c>
      <c r="H255" s="120" t="s">
        <v>3404</v>
      </c>
      <c r="I255" s="9">
        <v>794292</v>
      </c>
      <c r="J255" s="29">
        <v>0</v>
      </c>
      <c r="K255" s="9">
        <v>794292</v>
      </c>
      <c r="L255" s="41">
        <v>40490</v>
      </c>
      <c r="M255" s="33" t="s">
        <v>1566</v>
      </c>
      <c r="N255" s="89" t="s">
        <v>1259</v>
      </c>
      <c r="O255" s="89" t="s">
        <v>1260</v>
      </c>
      <c r="P255" s="89" t="s">
        <v>2647</v>
      </c>
    </row>
    <row r="256" spans="1:16" ht="79.2" hidden="1">
      <c r="A256" s="88">
        <v>14</v>
      </c>
      <c r="B256" s="97" t="s">
        <v>2351</v>
      </c>
      <c r="C256" s="7" t="s">
        <v>2405</v>
      </c>
      <c r="D256" s="8">
        <v>110311000069</v>
      </c>
      <c r="E256" s="33" t="s">
        <v>2411</v>
      </c>
      <c r="F256" s="118">
        <v>1000</v>
      </c>
      <c r="G256" s="33" t="s">
        <v>2379</v>
      </c>
      <c r="H256" s="7" t="s">
        <v>3405</v>
      </c>
      <c r="I256" s="9">
        <v>810810</v>
      </c>
      <c r="J256" s="29">
        <v>0</v>
      </c>
      <c r="K256" s="9">
        <v>810810</v>
      </c>
      <c r="L256" s="41">
        <v>40485</v>
      </c>
      <c r="M256" s="33" t="s">
        <v>1566</v>
      </c>
      <c r="N256" s="89" t="s">
        <v>1259</v>
      </c>
      <c r="O256" s="89" t="s">
        <v>1260</v>
      </c>
      <c r="P256" s="89" t="s">
        <v>2026</v>
      </c>
    </row>
    <row r="257" spans="1:16" ht="92.4" hidden="1">
      <c r="A257" s="88">
        <v>15</v>
      </c>
      <c r="B257" s="97" t="s">
        <v>2351</v>
      </c>
      <c r="C257" s="121" t="s">
        <v>2648</v>
      </c>
      <c r="D257" s="8">
        <v>110311000033</v>
      </c>
      <c r="E257" s="33" t="s">
        <v>2412</v>
      </c>
      <c r="F257" s="118">
        <v>800</v>
      </c>
      <c r="G257" s="33" t="s">
        <v>2379</v>
      </c>
      <c r="H257" s="7" t="s">
        <v>3289</v>
      </c>
      <c r="I257" s="9">
        <v>233856</v>
      </c>
      <c r="J257" s="29">
        <v>0</v>
      </c>
      <c r="K257" s="9">
        <v>233856</v>
      </c>
      <c r="L257" s="41">
        <v>40500</v>
      </c>
      <c r="M257" s="33" t="s">
        <v>1566</v>
      </c>
      <c r="N257" s="89" t="s">
        <v>1259</v>
      </c>
      <c r="O257" s="89" t="s">
        <v>1260</v>
      </c>
      <c r="P257" s="89" t="s">
        <v>1567</v>
      </c>
    </row>
    <row r="258" spans="1:16" ht="66" hidden="1">
      <c r="A258" s="88">
        <v>16</v>
      </c>
      <c r="B258" s="97" t="s">
        <v>2351</v>
      </c>
      <c r="C258" s="7" t="s">
        <v>2649</v>
      </c>
      <c r="D258" s="8">
        <v>110311000042</v>
      </c>
      <c r="E258" s="33" t="s">
        <v>2413</v>
      </c>
      <c r="F258" s="118">
        <v>800</v>
      </c>
      <c r="G258" s="33" t="s">
        <v>2379</v>
      </c>
      <c r="H258" s="120" t="s">
        <v>3290</v>
      </c>
      <c r="I258" s="9">
        <v>233856</v>
      </c>
      <c r="J258" s="29">
        <v>0</v>
      </c>
      <c r="K258" s="9">
        <v>233856</v>
      </c>
      <c r="L258" s="41">
        <v>40500</v>
      </c>
      <c r="M258" s="33" t="s">
        <v>2481</v>
      </c>
      <c r="N258" s="89" t="s">
        <v>1259</v>
      </c>
      <c r="O258" s="89" t="s">
        <v>1260</v>
      </c>
      <c r="P258" s="89" t="s">
        <v>2621</v>
      </c>
    </row>
    <row r="259" spans="1:16" ht="92.4" hidden="1">
      <c r="A259" s="88">
        <v>17</v>
      </c>
      <c r="B259" s="97" t="s">
        <v>2351</v>
      </c>
      <c r="C259" s="7" t="s">
        <v>2650</v>
      </c>
      <c r="D259" s="8">
        <v>110311000036</v>
      </c>
      <c r="E259" s="33" t="s">
        <v>2414</v>
      </c>
      <c r="F259" s="118">
        <v>800</v>
      </c>
      <c r="G259" s="33" t="s">
        <v>2379</v>
      </c>
      <c r="H259" s="108" t="s">
        <v>3291</v>
      </c>
      <c r="I259" s="9">
        <v>233856</v>
      </c>
      <c r="J259" s="29">
        <v>0</v>
      </c>
      <c r="K259" s="9">
        <v>233856</v>
      </c>
      <c r="L259" s="41">
        <v>40500</v>
      </c>
      <c r="M259" s="33" t="s">
        <v>1566</v>
      </c>
      <c r="N259" s="89" t="s">
        <v>1259</v>
      </c>
      <c r="O259" s="89" t="s">
        <v>1260</v>
      </c>
      <c r="P259" s="89" t="s">
        <v>2622</v>
      </c>
    </row>
    <row r="260" spans="1:16" ht="92.4" hidden="1">
      <c r="A260" s="88">
        <v>18</v>
      </c>
      <c r="B260" s="97" t="s">
        <v>2351</v>
      </c>
      <c r="C260" s="7" t="s">
        <v>2353</v>
      </c>
      <c r="D260" s="8">
        <v>110311000035</v>
      </c>
      <c r="E260" s="33" t="s">
        <v>2415</v>
      </c>
      <c r="F260" s="118">
        <v>800</v>
      </c>
      <c r="G260" s="33" t="s">
        <v>2379</v>
      </c>
      <c r="H260" s="120" t="s">
        <v>3292</v>
      </c>
      <c r="I260" s="9">
        <v>233856</v>
      </c>
      <c r="J260" s="29">
        <v>0</v>
      </c>
      <c r="K260" s="9">
        <v>233856</v>
      </c>
      <c r="L260" s="41">
        <v>40500</v>
      </c>
      <c r="M260" s="33" t="s">
        <v>1566</v>
      </c>
      <c r="N260" s="89" t="s">
        <v>1259</v>
      </c>
      <c r="O260" s="89" t="s">
        <v>1260</v>
      </c>
      <c r="P260" s="89" t="s">
        <v>2624</v>
      </c>
    </row>
    <row r="261" spans="1:16" ht="92.4" hidden="1">
      <c r="A261" s="88">
        <v>19</v>
      </c>
      <c r="B261" s="97" t="s">
        <v>2351</v>
      </c>
      <c r="C261" s="7" t="s">
        <v>2354</v>
      </c>
      <c r="D261" s="8">
        <v>110311000023</v>
      </c>
      <c r="E261" s="33" t="s">
        <v>2416</v>
      </c>
      <c r="F261" s="118">
        <v>800</v>
      </c>
      <c r="G261" s="33" t="s">
        <v>2379</v>
      </c>
      <c r="H261" s="108" t="s">
        <v>3293</v>
      </c>
      <c r="I261" s="9">
        <v>233856</v>
      </c>
      <c r="J261" s="29">
        <v>0</v>
      </c>
      <c r="K261" s="9">
        <v>233856</v>
      </c>
      <c r="L261" s="41">
        <v>40500</v>
      </c>
      <c r="M261" s="33" t="s">
        <v>1566</v>
      </c>
      <c r="N261" s="89" t="s">
        <v>1259</v>
      </c>
      <c r="O261" s="89" t="s">
        <v>1260</v>
      </c>
      <c r="P261" s="89" t="s">
        <v>2623</v>
      </c>
    </row>
    <row r="262" spans="1:16" ht="118.8" hidden="1">
      <c r="A262" s="88">
        <v>20</v>
      </c>
      <c r="B262" s="97" t="s">
        <v>2351</v>
      </c>
      <c r="C262" s="117" t="s">
        <v>2508</v>
      </c>
      <c r="D262" s="8">
        <v>110311000142</v>
      </c>
      <c r="E262" s="33" t="s">
        <v>2509</v>
      </c>
      <c r="F262" s="118">
        <v>3</v>
      </c>
      <c r="G262" s="33" t="s">
        <v>2379</v>
      </c>
      <c r="H262" s="117" t="s">
        <v>2510</v>
      </c>
      <c r="I262" s="9">
        <v>3094.05</v>
      </c>
      <c r="J262" s="29">
        <v>0</v>
      </c>
      <c r="K262" s="9">
        <v>3094.05</v>
      </c>
      <c r="L262" s="41">
        <v>40602</v>
      </c>
      <c r="M262" s="33" t="s">
        <v>2511</v>
      </c>
      <c r="N262" s="89" t="s">
        <v>1259</v>
      </c>
      <c r="O262" s="89" t="s">
        <v>1260</v>
      </c>
      <c r="P262" s="89" t="s">
        <v>2512</v>
      </c>
    </row>
    <row r="263" spans="1:16" ht="92.4" hidden="1">
      <c r="A263" s="88">
        <v>21</v>
      </c>
      <c r="B263" s="97" t="s">
        <v>2351</v>
      </c>
      <c r="C263" s="117" t="s">
        <v>2521</v>
      </c>
      <c r="D263" s="8">
        <v>110311000143</v>
      </c>
      <c r="E263" s="33" t="s">
        <v>1608</v>
      </c>
      <c r="F263" s="118">
        <v>3</v>
      </c>
      <c r="G263" s="33" t="s">
        <v>2379</v>
      </c>
      <c r="H263" s="117" t="s">
        <v>2520</v>
      </c>
      <c r="I263" s="9">
        <v>4253.16</v>
      </c>
      <c r="J263" s="29">
        <v>0</v>
      </c>
      <c r="K263" s="9">
        <v>4253.16</v>
      </c>
      <c r="L263" s="41" t="s">
        <v>1607</v>
      </c>
      <c r="M263" s="7" t="s">
        <v>2522</v>
      </c>
      <c r="N263" s="89" t="s">
        <v>1259</v>
      </c>
      <c r="O263" s="89" t="s">
        <v>1260</v>
      </c>
      <c r="P263" s="89" t="s">
        <v>2523</v>
      </c>
    </row>
    <row r="264" spans="1:16" ht="79.2" hidden="1">
      <c r="A264" s="88">
        <v>22</v>
      </c>
      <c r="B264" s="97" t="s">
        <v>2351</v>
      </c>
      <c r="C264" s="7" t="s">
        <v>2355</v>
      </c>
      <c r="D264" s="8">
        <v>110311000047</v>
      </c>
      <c r="E264" s="33" t="s">
        <v>2417</v>
      </c>
      <c r="F264" s="118">
        <v>600</v>
      </c>
      <c r="G264" s="33" t="s">
        <v>2379</v>
      </c>
      <c r="H264" s="7" t="s">
        <v>3294</v>
      </c>
      <c r="I264" s="9">
        <v>236670</v>
      </c>
      <c r="J264" s="29">
        <v>0</v>
      </c>
      <c r="K264" s="9">
        <v>236670</v>
      </c>
      <c r="L264" s="41">
        <v>40500</v>
      </c>
      <c r="M264" s="33" t="s">
        <v>1566</v>
      </c>
      <c r="N264" s="89" t="s">
        <v>1259</v>
      </c>
      <c r="O264" s="89" t="s">
        <v>1260</v>
      </c>
      <c r="P264" s="89" t="s">
        <v>2491</v>
      </c>
    </row>
    <row r="265" spans="1:16" ht="79.2" hidden="1">
      <c r="A265" s="88">
        <v>23</v>
      </c>
      <c r="B265" s="97" t="s">
        <v>2351</v>
      </c>
      <c r="C265" s="7" t="s">
        <v>2356</v>
      </c>
      <c r="D265" s="8">
        <v>110311000048</v>
      </c>
      <c r="E265" s="33" t="s">
        <v>2418</v>
      </c>
      <c r="F265" s="118">
        <v>600</v>
      </c>
      <c r="G265" s="33" t="s">
        <v>2379</v>
      </c>
      <c r="H265" s="7" t="s">
        <v>3295</v>
      </c>
      <c r="I265" s="9">
        <v>236670</v>
      </c>
      <c r="J265" s="29">
        <v>0</v>
      </c>
      <c r="K265" s="9">
        <v>236670</v>
      </c>
      <c r="L265" s="41">
        <v>40501</v>
      </c>
      <c r="M265" s="33" t="s">
        <v>1566</v>
      </c>
      <c r="N265" s="89" t="s">
        <v>1259</v>
      </c>
      <c r="O265" s="89" t="s">
        <v>1260</v>
      </c>
      <c r="P265" s="89" t="s">
        <v>2492</v>
      </c>
    </row>
    <row r="266" spans="1:16" ht="79.2" hidden="1">
      <c r="A266" s="88">
        <v>24</v>
      </c>
      <c r="B266" s="97" t="s">
        <v>2351</v>
      </c>
      <c r="C266" s="7" t="s">
        <v>2357</v>
      </c>
      <c r="D266" s="8">
        <v>110311000071</v>
      </c>
      <c r="E266" s="33" t="s">
        <v>2419</v>
      </c>
      <c r="F266" s="118">
        <v>1000</v>
      </c>
      <c r="G266" s="33" t="s">
        <v>2379</v>
      </c>
      <c r="H266" s="7" t="s">
        <v>2585</v>
      </c>
      <c r="I266" s="9">
        <v>594830</v>
      </c>
      <c r="J266" s="29">
        <v>0</v>
      </c>
      <c r="K266" s="9">
        <v>594830</v>
      </c>
      <c r="L266" s="41">
        <v>40518</v>
      </c>
      <c r="M266" s="33" t="s">
        <v>1568</v>
      </c>
      <c r="N266" s="89" t="s">
        <v>1259</v>
      </c>
      <c r="O266" s="89" t="s">
        <v>1260</v>
      </c>
      <c r="P266" s="89" t="s">
        <v>2027</v>
      </c>
    </row>
    <row r="267" spans="1:16" ht="92.4" hidden="1">
      <c r="A267" s="88">
        <v>25</v>
      </c>
      <c r="B267" s="97" t="s">
        <v>2351</v>
      </c>
      <c r="C267" s="121" t="s">
        <v>2358</v>
      </c>
      <c r="D267" s="8">
        <v>110311000046</v>
      </c>
      <c r="E267" s="33" t="s">
        <v>2420</v>
      </c>
      <c r="F267" s="122">
        <v>600</v>
      </c>
      <c r="G267" s="33" t="s">
        <v>2379</v>
      </c>
      <c r="H267" s="7" t="s">
        <v>2586</v>
      </c>
      <c r="I267" s="123">
        <v>236670</v>
      </c>
      <c r="J267" s="29">
        <v>0</v>
      </c>
      <c r="K267" s="123">
        <v>236670</v>
      </c>
      <c r="L267" s="41">
        <v>40523</v>
      </c>
      <c r="M267" s="33" t="s">
        <v>1569</v>
      </c>
      <c r="N267" s="89" t="s">
        <v>1259</v>
      </c>
      <c r="O267" s="89" t="s">
        <v>1260</v>
      </c>
      <c r="P267" s="89" t="s">
        <v>2493</v>
      </c>
    </row>
    <row r="268" spans="1:16" ht="92.4" hidden="1">
      <c r="A268" s="88">
        <v>26</v>
      </c>
      <c r="B268" s="97" t="s">
        <v>2351</v>
      </c>
      <c r="C268" s="121" t="s">
        <v>2359</v>
      </c>
      <c r="D268" s="8">
        <v>110311000051</v>
      </c>
      <c r="E268" s="33" t="s">
        <v>2421</v>
      </c>
      <c r="F268" s="122">
        <v>600</v>
      </c>
      <c r="G268" s="33" t="s">
        <v>2379</v>
      </c>
      <c r="H268" s="7" t="s">
        <v>2587</v>
      </c>
      <c r="I268" s="123">
        <v>236670</v>
      </c>
      <c r="J268" s="29">
        <v>0</v>
      </c>
      <c r="K268" s="123">
        <v>236670</v>
      </c>
      <c r="L268" s="41">
        <v>40586</v>
      </c>
      <c r="M268" s="33" t="s">
        <v>1570</v>
      </c>
      <c r="N268" s="89" t="s">
        <v>1259</v>
      </c>
      <c r="O268" s="89" t="s">
        <v>1260</v>
      </c>
      <c r="P268" s="89" t="s">
        <v>2488</v>
      </c>
    </row>
    <row r="269" spans="1:16" ht="92.4" hidden="1">
      <c r="A269" s="88">
        <v>27</v>
      </c>
      <c r="B269" s="97" t="s">
        <v>2351</v>
      </c>
      <c r="C269" s="121" t="s">
        <v>2360</v>
      </c>
      <c r="D269" s="8">
        <v>110311000016</v>
      </c>
      <c r="E269" s="33" t="s">
        <v>2422</v>
      </c>
      <c r="F269" s="122">
        <v>800</v>
      </c>
      <c r="G269" s="33" t="s">
        <v>2379</v>
      </c>
      <c r="H269" s="7" t="s">
        <v>2588</v>
      </c>
      <c r="I269" s="123">
        <v>283688</v>
      </c>
      <c r="J269" s="29">
        <v>0</v>
      </c>
      <c r="K269" s="123">
        <v>283688</v>
      </c>
      <c r="L269" s="41">
        <v>40592</v>
      </c>
      <c r="M269" s="33" t="s">
        <v>1570</v>
      </c>
      <c r="N269" s="89" t="s">
        <v>1259</v>
      </c>
      <c r="O269" s="89" t="s">
        <v>1260</v>
      </c>
      <c r="P269" s="89" t="s">
        <v>1722</v>
      </c>
    </row>
    <row r="270" spans="1:16" ht="92.4" hidden="1">
      <c r="A270" s="88">
        <v>28</v>
      </c>
      <c r="B270" s="97" t="s">
        <v>2351</v>
      </c>
      <c r="C270" s="121" t="s">
        <v>2360</v>
      </c>
      <c r="D270" s="8">
        <v>110311000017</v>
      </c>
      <c r="E270" s="33" t="s">
        <v>2423</v>
      </c>
      <c r="F270" s="122">
        <v>800</v>
      </c>
      <c r="G270" s="33" t="s">
        <v>2379</v>
      </c>
      <c r="H270" s="7" t="s">
        <v>2589</v>
      </c>
      <c r="I270" s="9">
        <v>283688</v>
      </c>
      <c r="J270" s="29">
        <v>0</v>
      </c>
      <c r="K270" s="9">
        <v>283688</v>
      </c>
      <c r="L270" s="41">
        <v>40569</v>
      </c>
      <c r="M270" s="33" t="s">
        <v>1570</v>
      </c>
      <c r="N270" s="89" t="s">
        <v>1259</v>
      </c>
      <c r="O270" s="89" t="s">
        <v>1260</v>
      </c>
      <c r="P270" s="89" t="s">
        <v>3360</v>
      </c>
    </row>
    <row r="271" spans="1:16" ht="92.4" hidden="1">
      <c r="A271" s="88">
        <v>29</v>
      </c>
      <c r="B271" s="97" t="s">
        <v>2351</v>
      </c>
      <c r="C271" s="121" t="s">
        <v>2361</v>
      </c>
      <c r="D271" s="8">
        <v>110311000038</v>
      </c>
      <c r="E271" s="33" t="s">
        <v>2424</v>
      </c>
      <c r="F271" s="122">
        <v>800</v>
      </c>
      <c r="G271" s="33" t="s">
        <v>2379</v>
      </c>
      <c r="H271" s="7" t="s">
        <v>1695</v>
      </c>
      <c r="I271" s="123">
        <v>233856</v>
      </c>
      <c r="J271" s="29">
        <v>0</v>
      </c>
      <c r="K271" s="123">
        <v>233856</v>
      </c>
      <c r="L271" s="41">
        <v>40584</v>
      </c>
      <c r="M271" s="33" t="s">
        <v>1570</v>
      </c>
      <c r="N271" s="89" t="s">
        <v>1259</v>
      </c>
      <c r="O271" s="89" t="s">
        <v>1260</v>
      </c>
      <c r="P271" s="89" t="s">
        <v>2625</v>
      </c>
    </row>
    <row r="272" spans="1:16" ht="92.4" hidden="1">
      <c r="A272" s="88">
        <v>30</v>
      </c>
      <c r="B272" s="97" t="s">
        <v>2351</v>
      </c>
      <c r="C272" s="121" t="s">
        <v>2362</v>
      </c>
      <c r="D272" s="8">
        <v>110311000043</v>
      </c>
      <c r="E272" s="33" t="s">
        <v>2425</v>
      </c>
      <c r="F272" s="122">
        <v>800</v>
      </c>
      <c r="G272" s="33" t="s">
        <v>2379</v>
      </c>
      <c r="H272" s="7" t="s">
        <v>1696</v>
      </c>
      <c r="I272" s="123">
        <v>233856</v>
      </c>
      <c r="J272" s="29">
        <v>0</v>
      </c>
      <c r="K272" s="123">
        <v>233856</v>
      </c>
      <c r="L272" s="41">
        <v>40617</v>
      </c>
      <c r="M272" s="33" t="s">
        <v>1571</v>
      </c>
      <c r="N272" s="89" t="s">
        <v>1259</v>
      </c>
      <c r="O272" s="89" t="s">
        <v>1260</v>
      </c>
      <c r="P272" s="89" t="s">
        <v>2626</v>
      </c>
    </row>
    <row r="273" spans="1:16" ht="92.4" hidden="1">
      <c r="A273" s="88">
        <v>31</v>
      </c>
      <c r="B273" s="97" t="s">
        <v>2351</v>
      </c>
      <c r="C273" s="7" t="s">
        <v>2363</v>
      </c>
      <c r="D273" s="8">
        <v>110311000095</v>
      </c>
      <c r="E273" s="33" t="s">
        <v>2426</v>
      </c>
      <c r="F273" s="122">
        <v>90000</v>
      </c>
      <c r="G273" s="33" t="s">
        <v>2379</v>
      </c>
      <c r="H273" s="7" t="s">
        <v>1697</v>
      </c>
      <c r="I273" s="123">
        <v>37890900</v>
      </c>
      <c r="J273" s="29">
        <v>0</v>
      </c>
      <c r="K273" s="123">
        <v>37890900</v>
      </c>
      <c r="L273" s="41" t="s">
        <v>2494</v>
      </c>
      <c r="M273" s="33" t="s">
        <v>2495</v>
      </c>
      <c r="N273" s="89" t="s">
        <v>1259</v>
      </c>
      <c r="O273" s="89" t="s">
        <v>1260</v>
      </c>
      <c r="P273" s="89" t="s">
        <v>3095</v>
      </c>
    </row>
    <row r="274" spans="1:16" ht="92.4" hidden="1">
      <c r="A274" s="88">
        <v>32</v>
      </c>
      <c r="B274" s="97" t="s">
        <v>2351</v>
      </c>
      <c r="C274" s="7" t="s">
        <v>2364</v>
      </c>
      <c r="D274" s="8">
        <v>110311000011</v>
      </c>
      <c r="E274" s="33" t="s">
        <v>2427</v>
      </c>
      <c r="F274" s="124">
        <v>800</v>
      </c>
      <c r="G274" s="33" t="s">
        <v>2379</v>
      </c>
      <c r="H274" s="7" t="s">
        <v>1698</v>
      </c>
      <c r="I274" s="24">
        <v>262696</v>
      </c>
      <c r="J274" s="29">
        <v>0</v>
      </c>
      <c r="K274" s="24">
        <v>262696</v>
      </c>
      <c r="L274" s="41">
        <v>40807</v>
      </c>
      <c r="M274" s="33" t="s">
        <v>2496</v>
      </c>
      <c r="N274" s="89" t="s">
        <v>1259</v>
      </c>
      <c r="O274" s="89" t="s">
        <v>1260</v>
      </c>
      <c r="P274" s="89" t="s">
        <v>2482</v>
      </c>
    </row>
    <row r="275" spans="1:16" ht="92.4" hidden="1">
      <c r="A275" s="88">
        <v>33</v>
      </c>
      <c r="B275" s="97" t="s">
        <v>2351</v>
      </c>
      <c r="C275" s="7" t="s">
        <v>2365</v>
      </c>
      <c r="D275" s="8">
        <v>110311000018</v>
      </c>
      <c r="E275" s="33" t="s">
        <v>2428</v>
      </c>
      <c r="F275" s="124">
        <v>800</v>
      </c>
      <c r="G275" s="33" t="s">
        <v>2379</v>
      </c>
      <c r="H275" s="7" t="s">
        <v>1699</v>
      </c>
      <c r="I275" s="24">
        <v>283688</v>
      </c>
      <c r="J275" s="29">
        <v>0</v>
      </c>
      <c r="K275" s="24">
        <v>283688</v>
      </c>
      <c r="L275" s="41">
        <v>41095</v>
      </c>
      <c r="M275" s="33" t="s">
        <v>1991</v>
      </c>
      <c r="N275" s="89" t="s">
        <v>1259</v>
      </c>
      <c r="O275" s="89" t="s">
        <v>1260</v>
      </c>
      <c r="P275" s="89" t="s">
        <v>2617</v>
      </c>
    </row>
    <row r="276" spans="1:16" ht="92.4" hidden="1">
      <c r="A276" s="88">
        <v>34</v>
      </c>
      <c r="B276" s="97" t="s">
        <v>2351</v>
      </c>
      <c r="C276" s="7" t="s">
        <v>3406</v>
      </c>
      <c r="D276" s="8">
        <v>110311000044</v>
      </c>
      <c r="E276" s="33" t="s">
        <v>2429</v>
      </c>
      <c r="F276" s="124">
        <v>800</v>
      </c>
      <c r="G276" s="33" t="s">
        <v>2379</v>
      </c>
      <c r="H276" s="7" t="s">
        <v>1700</v>
      </c>
      <c r="I276" s="24">
        <v>233856</v>
      </c>
      <c r="J276" s="29">
        <v>0</v>
      </c>
      <c r="K276" s="24">
        <v>233856</v>
      </c>
      <c r="L276" s="41">
        <v>41131</v>
      </c>
      <c r="M276" s="33" t="s">
        <v>1993</v>
      </c>
      <c r="N276" s="89" t="s">
        <v>1259</v>
      </c>
      <c r="O276" s="89" t="s">
        <v>1260</v>
      </c>
      <c r="P276" s="89" t="s">
        <v>2631</v>
      </c>
    </row>
    <row r="277" spans="1:16" ht="92.4" hidden="1">
      <c r="A277" s="88">
        <v>35</v>
      </c>
      <c r="B277" s="97" t="s">
        <v>2351</v>
      </c>
      <c r="C277" s="7" t="s">
        <v>3407</v>
      </c>
      <c r="D277" s="8">
        <v>110311000040</v>
      </c>
      <c r="E277" s="33" t="s">
        <v>2430</v>
      </c>
      <c r="F277" s="124">
        <v>800</v>
      </c>
      <c r="G277" s="33" t="s">
        <v>2379</v>
      </c>
      <c r="H277" s="7" t="s">
        <v>1701</v>
      </c>
      <c r="I277" s="24">
        <v>233856</v>
      </c>
      <c r="J277" s="29">
        <v>0</v>
      </c>
      <c r="K277" s="24">
        <v>233856</v>
      </c>
      <c r="L277" s="41">
        <v>41108</v>
      </c>
      <c r="M277" s="33" t="s">
        <v>1993</v>
      </c>
      <c r="N277" s="89" t="s">
        <v>1259</v>
      </c>
      <c r="O277" s="89" t="s">
        <v>1260</v>
      </c>
      <c r="P277" s="89" t="s">
        <v>2627</v>
      </c>
    </row>
    <row r="278" spans="1:16" ht="92.4" hidden="1">
      <c r="A278" s="88">
        <v>36</v>
      </c>
      <c r="B278" s="97" t="s">
        <v>2351</v>
      </c>
      <c r="C278" s="7" t="s">
        <v>3408</v>
      </c>
      <c r="D278" s="8">
        <v>110311000041</v>
      </c>
      <c r="E278" s="33" t="s">
        <v>2431</v>
      </c>
      <c r="F278" s="124">
        <v>800</v>
      </c>
      <c r="G278" s="33" t="s">
        <v>2379</v>
      </c>
      <c r="H278" s="7" t="s">
        <v>2738</v>
      </c>
      <c r="I278" s="24">
        <v>233856</v>
      </c>
      <c r="J278" s="29">
        <v>0</v>
      </c>
      <c r="K278" s="24">
        <v>233856</v>
      </c>
      <c r="L278" s="41">
        <v>41108</v>
      </c>
      <c r="M278" s="33" t="s">
        <v>1993</v>
      </c>
      <c r="N278" s="89" t="s">
        <v>1259</v>
      </c>
      <c r="O278" s="89" t="s">
        <v>1260</v>
      </c>
      <c r="P278" s="89" t="s">
        <v>2628</v>
      </c>
    </row>
    <row r="279" spans="1:16" ht="92.4" hidden="1">
      <c r="A279" s="88">
        <v>37</v>
      </c>
      <c r="B279" s="97" t="s">
        <v>2351</v>
      </c>
      <c r="C279" s="7" t="s">
        <v>3409</v>
      </c>
      <c r="D279" s="8">
        <v>110311000039</v>
      </c>
      <c r="E279" s="33" t="s">
        <v>2432</v>
      </c>
      <c r="F279" s="124">
        <v>800</v>
      </c>
      <c r="G279" s="33" t="s">
        <v>2379</v>
      </c>
      <c r="H279" s="7" t="s">
        <v>2739</v>
      </c>
      <c r="I279" s="24">
        <v>233856</v>
      </c>
      <c r="J279" s="29">
        <v>0</v>
      </c>
      <c r="K279" s="24">
        <v>233856</v>
      </c>
      <c r="L279" s="41">
        <v>41108</v>
      </c>
      <c r="M279" s="33" t="s">
        <v>1994</v>
      </c>
      <c r="N279" s="89" t="s">
        <v>1259</v>
      </c>
      <c r="O279" s="89" t="s">
        <v>1260</v>
      </c>
      <c r="P279" s="89" t="s">
        <v>2629</v>
      </c>
    </row>
    <row r="280" spans="1:16" ht="92.4" hidden="1">
      <c r="A280" s="88">
        <v>38</v>
      </c>
      <c r="B280" s="97" t="s">
        <v>2351</v>
      </c>
      <c r="C280" s="7" t="s">
        <v>3410</v>
      </c>
      <c r="D280" s="8">
        <v>110311000045</v>
      </c>
      <c r="E280" s="33" t="s">
        <v>2433</v>
      </c>
      <c r="F280" s="124">
        <v>800</v>
      </c>
      <c r="G280" s="33" t="s">
        <v>2379</v>
      </c>
      <c r="H280" s="7" t="s">
        <v>2740</v>
      </c>
      <c r="I280" s="24">
        <v>233856</v>
      </c>
      <c r="J280" s="29">
        <v>0</v>
      </c>
      <c r="K280" s="24">
        <v>233856</v>
      </c>
      <c r="L280" s="41">
        <v>41108</v>
      </c>
      <c r="M280" s="33" t="s">
        <v>1993</v>
      </c>
      <c r="N280" s="89" t="s">
        <v>1259</v>
      </c>
      <c r="O280" s="89" t="s">
        <v>1260</v>
      </c>
      <c r="P280" s="89" t="s">
        <v>2630</v>
      </c>
    </row>
    <row r="281" spans="1:16" ht="118.8" hidden="1">
      <c r="A281" s="88">
        <v>39</v>
      </c>
      <c r="B281" s="97" t="s">
        <v>2351</v>
      </c>
      <c r="C281" s="7" t="s">
        <v>3411</v>
      </c>
      <c r="D281" s="8">
        <v>110311000078</v>
      </c>
      <c r="E281" s="33" t="s">
        <v>2434</v>
      </c>
      <c r="F281" s="124">
        <v>900</v>
      </c>
      <c r="G281" s="33" t="s">
        <v>2379</v>
      </c>
      <c r="H281" s="7" t="s">
        <v>2741</v>
      </c>
      <c r="I281" s="51">
        <v>578151</v>
      </c>
      <c r="J281" s="29">
        <v>0</v>
      </c>
      <c r="K281" s="51">
        <v>578151</v>
      </c>
      <c r="L281" s="41">
        <v>41227</v>
      </c>
      <c r="M281" s="33" t="s">
        <v>1641</v>
      </c>
      <c r="N281" s="89" t="s">
        <v>1259</v>
      </c>
      <c r="O281" s="89" t="s">
        <v>1260</v>
      </c>
      <c r="P281" s="89" t="s">
        <v>2021</v>
      </c>
    </row>
    <row r="282" spans="1:16" ht="118.8">
      <c r="A282" s="88">
        <v>40</v>
      </c>
      <c r="B282" s="97" t="s">
        <v>2351</v>
      </c>
      <c r="C282" s="7" t="s">
        <v>3412</v>
      </c>
      <c r="D282" s="8">
        <v>110311000091</v>
      </c>
      <c r="E282" s="33" t="s">
        <v>2435</v>
      </c>
      <c r="F282" s="124">
        <v>49</v>
      </c>
      <c r="G282" s="33" t="s">
        <v>2379</v>
      </c>
      <c r="H282" s="7" t="s">
        <v>2742</v>
      </c>
      <c r="I282" s="24">
        <v>20373.71</v>
      </c>
      <c r="J282" s="29">
        <v>0</v>
      </c>
      <c r="K282" s="24">
        <v>20373.71</v>
      </c>
      <c r="L282" s="41" t="s">
        <v>1640</v>
      </c>
      <c r="M282" s="33" t="s">
        <v>1639</v>
      </c>
      <c r="N282" s="89" t="s">
        <v>1259</v>
      </c>
      <c r="O282" s="89" t="s">
        <v>1260</v>
      </c>
      <c r="P282" s="89" t="s">
        <v>1847</v>
      </c>
    </row>
    <row r="283" spans="1:16" ht="92.4" hidden="1">
      <c r="A283" s="88">
        <v>41</v>
      </c>
      <c r="B283" s="97" t="s">
        <v>2351</v>
      </c>
      <c r="C283" s="7" t="s">
        <v>3413</v>
      </c>
      <c r="D283" s="8">
        <v>110311000027</v>
      </c>
      <c r="E283" s="33" t="s">
        <v>2436</v>
      </c>
      <c r="F283" s="124">
        <v>800</v>
      </c>
      <c r="G283" s="33" t="s">
        <v>2379</v>
      </c>
      <c r="H283" s="7" t="s">
        <v>2743</v>
      </c>
      <c r="I283" s="24">
        <v>233856</v>
      </c>
      <c r="J283" s="29">
        <v>0</v>
      </c>
      <c r="K283" s="24">
        <v>233856</v>
      </c>
      <c r="L283" s="41">
        <v>41271</v>
      </c>
      <c r="M283" s="33" t="s">
        <v>1642</v>
      </c>
      <c r="N283" s="89" t="s">
        <v>1259</v>
      </c>
      <c r="O283" s="89" t="s">
        <v>1260</v>
      </c>
      <c r="P283" s="89" t="s">
        <v>2633</v>
      </c>
    </row>
    <row r="284" spans="1:16" ht="92.4" hidden="1">
      <c r="A284" s="88">
        <v>42</v>
      </c>
      <c r="B284" s="97" t="s">
        <v>2351</v>
      </c>
      <c r="C284" s="7" t="s">
        <v>3414</v>
      </c>
      <c r="D284" s="8">
        <v>110311000029</v>
      </c>
      <c r="E284" s="33" t="s">
        <v>2437</v>
      </c>
      <c r="F284" s="124">
        <v>800</v>
      </c>
      <c r="G284" s="33" t="s">
        <v>2379</v>
      </c>
      <c r="H284" s="7" t="s">
        <v>2744</v>
      </c>
      <c r="I284" s="24">
        <v>233856</v>
      </c>
      <c r="J284" s="29">
        <v>0</v>
      </c>
      <c r="K284" s="24">
        <v>233856</v>
      </c>
      <c r="L284" s="41">
        <v>41263</v>
      </c>
      <c r="M284" s="33" t="s">
        <v>1630</v>
      </c>
      <c r="N284" s="89" t="s">
        <v>1259</v>
      </c>
      <c r="O284" s="89" t="s">
        <v>1260</v>
      </c>
      <c r="P284" s="89" t="s">
        <v>2632</v>
      </c>
    </row>
    <row r="285" spans="1:16" ht="132" hidden="1">
      <c r="A285" s="88">
        <v>43</v>
      </c>
      <c r="B285" s="97" t="s">
        <v>2351</v>
      </c>
      <c r="C285" s="7" t="s">
        <v>3415</v>
      </c>
      <c r="D285" s="8">
        <v>110311000087</v>
      </c>
      <c r="E285" s="33" t="s">
        <v>2438</v>
      </c>
      <c r="F285" s="124">
        <v>3108</v>
      </c>
      <c r="G285" s="33" t="s">
        <v>2379</v>
      </c>
      <c r="H285" s="7" t="s">
        <v>1637</v>
      </c>
      <c r="I285" s="24">
        <v>1806649.32</v>
      </c>
      <c r="J285" s="29">
        <v>0</v>
      </c>
      <c r="K285" s="24">
        <v>1806649.32</v>
      </c>
      <c r="L285" s="41">
        <v>41319</v>
      </c>
      <c r="M285" s="33" t="s">
        <v>1636</v>
      </c>
      <c r="N285" s="89" t="s">
        <v>1259</v>
      </c>
      <c r="O285" s="89" t="s">
        <v>1260</v>
      </c>
      <c r="P285" s="89" t="s">
        <v>3093</v>
      </c>
    </row>
    <row r="286" spans="1:16" ht="132" hidden="1">
      <c r="A286" s="88">
        <v>44</v>
      </c>
      <c r="B286" s="97" t="s">
        <v>2351</v>
      </c>
      <c r="C286" s="117" t="s">
        <v>2000</v>
      </c>
      <c r="D286" s="8">
        <v>110311000135</v>
      </c>
      <c r="E286" s="33" t="s">
        <v>2002</v>
      </c>
      <c r="F286" s="124">
        <v>1779</v>
      </c>
      <c r="G286" s="33" t="s">
        <v>2379</v>
      </c>
      <c r="H286" s="117" t="s">
        <v>2001</v>
      </c>
      <c r="I286" s="24">
        <v>471719.64</v>
      </c>
      <c r="J286" s="29">
        <v>0</v>
      </c>
      <c r="K286" s="24">
        <v>471719.64</v>
      </c>
      <c r="L286" s="41">
        <v>42653</v>
      </c>
      <c r="M286" s="33" t="s">
        <v>2003</v>
      </c>
      <c r="N286" s="89" t="s">
        <v>1259</v>
      </c>
      <c r="O286" s="89" t="s">
        <v>1260</v>
      </c>
      <c r="P286" s="89" t="s">
        <v>2022</v>
      </c>
    </row>
    <row r="287" spans="1:16" ht="132" hidden="1">
      <c r="A287" s="88">
        <v>45</v>
      </c>
      <c r="B287" s="97" t="s">
        <v>2351</v>
      </c>
      <c r="C287" s="7" t="s">
        <v>3275</v>
      </c>
      <c r="D287" s="8">
        <v>110311000088</v>
      </c>
      <c r="E287" s="33" t="s">
        <v>2439</v>
      </c>
      <c r="F287" s="124">
        <v>666</v>
      </c>
      <c r="G287" s="33" t="s">
        <v>2379</v>
      </c>
      <c r="H287" s="7" t="s">
        <v>2745</v>
      </c>
      <c r="I287" s="24">
        <v>176596.56</v>
      </c>
      <c r="J287" s="29">
        <v>0</v>
      </c>
      <c r="K287" s="24">
        <v>176596.56</v>
      </c>
      <c r="L287" s="41">
        <v>41319</v>
      </c>
      <c r="M287" s="33" t="s">
        <v>1638</v>
      </c>
      <c r="N287" s="89" t="s">
        <v>1259</v>
      </c>
      <c r="O287" s="89" t="s">
        <v>1260</v>
      </c>
      <c r="P287" s="89" t="s">
        <v>2033</v>
      </c>
    </row>
    <row r="288" spans="1:16" ht="92.4" hidden="1">
      <c r="A288" s="88">
        <v>46</v>
      </c>
      <c r="B288" s="97" t="s">
        <v>2351</v>
      </c>
      <c r="C288" s="7" t="s">
        <v>3276</v>
      </c>
      <c r="D288" s="8">
        <v>110311000049</v>
      </c>
      <c r="E288" s="33" t="s">
        <v>2440</v>
      </c>
      <c r="F288" s="124">
        <v>600</v>
      </c>
      <c r="G288" s="33" t="s">
        <v>2379</v>
      </c>
      <c r="H288" s="7" t="s">
        <v>2004</v>
      </c>
      <c r="I288" s="24">
        <v>236670</v>
      </c>
      <c r="J288" s="29">
        <v>0</v>
      </c>
      <c r="K288" s="24">
        <v>236670</v>
      </c>
      <c r="L288" s="41">
        <v>41131</v>
      </c>
      <c r="M288" s="33" t="s">
        <v>1570</v>
      </c>
      <c r="N288" s="89" t="s">
        <v>1259</v>
      </c>
      <c r="O288" s="89" t="s">
        <v>1260</v>
      </c>
      <c r="P288" s="89" t="s">
        <v>2489</v>
      </c>
    </row>
    <row r="289" spans="1:16" ht="92.4" hidden="1">
      <c r="A289" s="88">
        <v>47</v>
      </c>
      <c r="B289" s="97" t="s">
        <v>2351</v>
      </c>
      <c r="C289" s="7" t="s">
        <v>3277</v>
      </c>
      <c r="D289" s="8">
        <v>110311000024</v>
      </c>
      <c r="E289" s="33" t="s">
        <v>2441</v>
      </c>
      <c r="F289" s="118">
        <v>800</v>
      </c>
      <c r="G289" s="33" t="s">
        <v>2379</v>
      </c>
      <c r="H289" s="7" t="s">
        <v>2005</v>
      </c>
      <c r="I289" s="125">
        <v>233856</v>
      </c>
      <c r="J289" s="29">
        <v>0</v>
      </c>
      <c r="K289" s="125">
        <v>233856</v>
      </c>
      <c r="L289" s="41">
        <v>41443</v>
      </c>
      <c r="M289" s="33" t="s">
        <v>1989</v>
      </c>
      <c r="N289" s="89" t="s">
        <v>1259</v>
      </c>
      <c r="O289" s="89" t="s">
        <v>1260</v>
      </c>
      <c r="P289" s="89" t="s">
        <v>2636</v>
      </c>
    </row>
    <row r="290" spans="1:16" ht="105.6">
      <c r="A290" s="88">
        <v>48</v>
      </c>
      <c r="B290" s="97" t="s">
        <v>2351</v>
      </c>
      <c r="C290" s="7" t="s">
        <v>2121</v>
      </c>
      <c r="D290" s="8" t="s">
        <v>3278</v>
      </c>
      <c r="E290" s="33" t="s">
        <v>2442</v>
      </c>
      <c r="F290" s="118">
        <v>738</v>
      </c>
      <c r="G290" s="33" t="s">
        <v>2379</v>
      </c>
      <c r="H290" s="7" t="s">
        <v>3243</v>
      </c>
      <c r="I290" s="125">
        <v>357147.72</v>
      </c>
      <c r="J290" s="29">
        <v>0</v>
      </c>
      <c r="K290" s="125">
        <v>357147.72</v>
      </c>
      <c r="L290" s="41" t="s">
        <v>1619</v>
      </c>
      <c r="M290" s="33" t="s">
        <v>1620</v>
      </c>
      <c r="N290" s="89" t="s">
        <v>1259</v>
      </c>
      <c r="O290" s="89" t="s">
        <v>1260</v>
      </c>
      <c r="P290" s="89" t="s">
        <v>2770</v>
      </c>
    </row>
    <row r="291" spans="1:16" ht="92.4" hidden="1">
      <c r="A291" s="88">
        <v>49</v>
      </c>
      <c r="B291" s="97" t="s">
        <v>2351</v>
      </c>
      <c r="C291" s="7" t="s">
        <v>3279</v>
      </c>
      <c r="D291" s="8">
        <v>110311000037</v>
      </c>
      <c r="E291" s="33" t="s">
        <v>2443</v>
      </c>
      <c r="F291" s="118">
        <v>800</v>
      </c>
      <c r="G291" s="33" t="s">
        <v>2379</v>
      </c>
      <c r="H291" s="7" t="s">
        <v>3244</v>
      </c>
      <c r="I291" s="125">
        <v>233856</v>
      </c>
      <c r="J291" s="29">
        <v>0</v>
      </c>
      <c r="K291" s="125">
        <v>233856</v>
      </c>
      <c r="L291" s="41">
        <v>41424</v>
      </c>
      <c r="M291" s="33" t="s">
        <v>1988</v>
      </c>
      <c r="N291" s="89" t="s">
        <v>1259</v>
      </c>
      <c r="O291" s="89" t="s">
        <v>1260</v>
      </c>
      <c r="P291" s="89" t="s">
        <v>2635</v>
      </c>
    </row>
    <row r="292" spans="1:16" ht="92.4" hidden="1">
      <c r="A292" s="88">
        <v>50</v>
      </c>
      <c r="B292" s="97" t="s">
        <v>2351</v>
      </c>
      <c r="C292" s="7" t="s">
        <v>3280</v>
      </c>
      <c r="D292" s="8">
        <v>110311000025</v>
      </c>
      <c r="E292" s="33" t="s">
        <v>2444</v>
      </c>
      <c r="F292" s="118">
        <v>800</v>
      </c>
      <c r="G292" s="33" t="s">
        <v>2379</v>
      </c>
      <c r="H292" s="7" t="s">
        <v>3245</v>
      </c>
      <c r="I292" s="125">
        <v>233856</v>
      </c>
      <c r="J292" s="29">
        <v>0</v>
      </c>
      <c r="K292" s="125">
        <v>233856</v>
      </c>
      <c r="L292" s="41">
        <v>41498</v>
      </c>
      <c r="M292" s="33" t="s">
        <v>1645</v>
      </c>
      <c r="N292" s="89" t="s">
        <v>1259</v>
      </c>
      <c r="O292" s="89" t="s">
        <v>1260</v>
      </c>
      <c r="P292" s="89" t="s">
        <v>2637</v>
      </c>
    </row>
    <row r="293" spans="1:16" ht="92.4" hidden="1">
      <c r="A293" s="88">
        <v>51</v>
      </c>
      <c r="B293" s="97" t="s">
        <v>2351</v>
      </c>
      <c r="C293" s="7" t="s">
        <v>3281</v>
      </c>
      <c r="D293" s="8">
        <v>110311000030</v>
      </c>
      <c r="E293" s="33" t="s">
        <v>2445</v>
      </c>
      <c r="F293" s="118">
        <v>800</v>
      </c>
      <c r="G293" s="33" t="s">
        <v>2379</v>
      </c>
      <c r="H293" s="7" t="s">
        <v>3246</v>
      </c>
      <c r="I293" s="125">
        <v>233856</v>
      </c>
      <c r="J293" s="29">
        <v>0</v>
      </c>
      <c r="K293" s="125">
        <v>233856</v>
      </c>
      <c r="L293" s="41">
        <v>41502</v>
      </c>
      <c r="M293" s="33" t="s">
        <v>1644</v>
      </c>
      <c r="N293" s="89" t="s">
        <v>1259</v>
      </c>
      <c r="O293" s="89" t="s">
        <v>1260</v>
      </c>
      <c r="P293" s="89" t="s">
        <v>2638</v>
      </c>
    </row>
    <row r="294" spans="1:16" ht="92.4" hidden="1">
      <c r="A294" s="88">
        <v>52</v>
      </c>
      <c r="B294" s="97" t="s">
        <v>2351</v>
      </c>
      <c r="C294" s="7" t="s">
        <v>3282</v>
      </c>
      <c r="D294" s="8">
        <v>110311000026</v>
      </c>
      <c r="E294" s="33" t="s">
        <v>2446</v>
      </c>
      <c r="F294" s="118">
        <v>800</v>
      </c>
      <c r="G294" s="33" t="s">
        <v>2379</v>
      </c>
      <c r="H294" s="7" t="s">
        <v>3247</v>
      </c>
      <c r="I294" s="125">
        <v>233856</v>
      </c>
      <c r="J294" s="29">
        <v>0</v>
      </c>
      <c r="K294" s="125">
        <v>233856</v>
      </c>
      <c r="L294" s="41">
        <v>41506</v>
      </c>
      <c r="M294" s="33" t="s">
        <v>1645</v>
      </c>
      <c r="N294" s="89" t="s">
        <v>1259</v>
      </c>
      <c r="O294" s="89" t="s">
        <v>1260</v>
      </c>
      <c r="P294" s="89" t="s">
        <v>2639</v>
      </c>
    </row>
    <row r="295" spans="1:16" ht="93" hidden="1">
      <c r="A295" s="88">
        <v>53</v>
      </c>
      <c r="B295" s="97" t="s">
        <v>2351</v>
      </c>
      <c r="C295" s="7" t="s">
        <v>3283</v>
      </c>
      <c r="D295" s="8">
        <v>110311000028</v>
      </c>
      <c r="E295" s="33" t="s">
        <v>2447</v>
      </c>
      <c r="F295" s="118">
        <v>800</v>
      </c>
      <c r="G295" s="33" t="s">
        <v>2379</v>
      </c>
      <c r="H295" s="7" t="s">
        <v>3248</v>
      </c>
      <c r="I295" s="51">
        <v>233856</v>
      </c>
      <c r="J295" s="29">
        <v>0</v>
      </c>
      <c r="K295" s="51">
        <v>233856</v>
      </c>
      <c r="L295" s="41">
        <v>41310</v>
      </c>
      <c r="M295" s="33" t="s">
        <v>1644</v>
      </c>
      <c r="N295" s="89" t="s">
        <v>1259</v>
      </c>
      <c r="O295" s="89" t="s">
        <v>1260</v>
      </c>
      <c r="P295" s="89" t="s">
        <v>2634</v>
      </c>
    </row>
    <row r="296" spans="1:16" ht="92.4" hidden="1">
      <c r="A296" s="88">
        <v>54</v>
      </c>
      <c r="B296" s="97" t="s">
        <v>2351</v>
      </c>
      <c r="C296" s="7" t="s">
        <v>3284</v>
      </c>
      <c r="D296" s="8">
        <v>110311000034</v>
      </c>
      <c r="E296" s="33" t="s">
        <v>2448</v>
      </c>
      <c r="F296" s="118">
        <v>800</v>
      </c>
      <c r="G296" s="33" t="s">
        <v>2379</v>
      </c>
      <c r="H296" s="7" t="s">
        <v>3249</v>
      </c>
      <c r="I296" s="125">
        <v>233856</v>
      </c>
      <c r="J296" s="29">
        <v>0</v>
      </c>
      <c r="K296" s="125">
        <v>233856</v>
      </c>
      <c r="L296" s="41">
        <v>41453</v>
      </c>
      <c r="M296" s="33" t="s">
        <v>1644</v>
      </c>
      <c r="N296" s="89" t="s">
        <v>1259</v>
      </c>
      <c r="O296" s="89" t="s">
        <v>1260</v>
      </c>
      <c r="P296" s="89" t="s">
        <v>2641</v>
      </c>
    </row>
    <row r="297" spans="1:16" ht="92.4" hidden="1">
      <c r="A297" s="88">
        <v>55</v>
      </c>
      <c r="B297" s="97" t="s">
        <v>2351</v>
      </c>
      <c r="C297" s="7" t="s">
        <v>2365</v>
      </c>
      <c r="D297" s="8">
        <v>110311000022</v>
      </c>
      <c r="E297" s="33" t="s">
        <v>2449</v>
      </c>
      <c r="F297" s="124">
        <v>800</v>
      </c>
      <c r="G297" s="33" t="s">
        <v>2379</v>
      </c>
      <c r="H297" s="7" t="s">
        <v>3250</v>
      </c>
      <c r="I297" s="24">
        <v>283688</v>
      </c>
      <c r="J297" s="29">
        <v>0</v>
      </c>
      <c r="K297" s="24">
        <v>283688</v>
      </c>
      <c r="L297" s="41">
        <v>41309</v>
      </c>
      <c r="M297" s="33" t="s">
        <v>1643</v>
      </c>
      <c r="N297" s="89" t="s">
        <v>1259</v>
      </c>
      <c r="O297" s="89" t="s">
        <v>1260</v>
      </c>
      <c r="P297" s="89" t="s">
        <v>2619</v>
      </c>
    </row>
    <row r="298" spans="1:16" ht="92.4">
      <c r="A298" s="88">
        <v>56</v>
      </c>
      <c r="B298" s="97" t="s">
        <v>2351</v>
      </c>
      <c r="C298" s="117" t="s">
        <v>1995</v>
      </c>
      <c r="D298" s="8">
        <v>110311000145</v>
      </c>
      <c r="E298" s="33" t="s">
        <v>1997</v>
      </c>
      <c r="F298" s="118">
        <v>11864</v>
      </c>
      <c r="G298" s="33" t="s">
        <v>2379</v>
      </c>
      <c r="H298" s="117" t="s">
        <v>1996</v>
      </c>
      <c r="I298" s="125">
        <v>6546039.4699999997</v>
      </c>
      <c r="J298" s="29">
        <v>0</v>
      </c>
      <c r="K298" s="125">
        <v>6546039.4699999997</v>
      </c>
      <c r="L298" s="41">
        <v>42702</v>
      </c>
      <c r="M298" s="33" t="s">
        <v>1998</v>
      </c>
      <c r="N298" s="89" t="s">
        <v>1259</v>
      </c>
      <c r="O298" s="89" t="s">
        <v>1260</v>
      </c>
      <c r="P298" s="89" t="s">
        <v>1999</v>
      </c>
    </row>
    <row r="299" spans="1:16" ht="92.4" hidden="1">
      <c r="A299" s="88">
        <v>57</v>
      </c>
      <c r="B299" s="97" t="s">
        <v>2351</v>
      </c>
      <c r="C299" s="117" t="s">
        <v>745</v>
      </c>
      <c r="D299" s="8">
        <v>110311000141</v>
      </c>
      <c r="E299" s="33" t="s">
        <v>747</v>
      </c>
      <c r="F299" s="118">
        <v>1228</v>
      </c>
      <c r="G299" s="33" t="s">
        <v>2379</v>
      </c>
      <c r="H299" s="117" t="s">
        <v>746</v>
      </c>
      <c r="I299" s="125">
        <v>325616.48</v>
      </c>
      <c r="J299" s="29">
        <v>0</v>
      </c>
      <c r="K299" s="125">
        <v>325616.48</v>
      </c>
      <c r="L299" s="41">
        <v>42702</v>
      </c>
      <c r="M299" s="33" t="s">
        <v>748</v>
      </c>
      <c r="N299" s="89" t="s">
        <v>1259</v>
      </c>
      <c r="O299" s="89" t="s">
        <v>1260</v>
      </c>
      <c r="P299" s="89" t="s">
        <v>2023</v>
      </c>
    </row>
    <row r="300" spans="1:16" ht="123.6" hidden="1" customHeight="1">
      <c r="A300" s="88">
        <v>58</v>
      </c>
      <c r="B300" s="97" t="s">
        <v>2351</v>
      </c>
      <c r="C300" s="117" t="s">
        <v>754</v>
      </c>
      <c r="D300" s="8">
        <v>110311000021</v>
      </c>
      <c r="E300" s="33" t="s">
        <v>756</v>
      </c>
      <c r="F300" s="118">
        <v>800</v>
      </c>
      <c r="G300" s="33" t="s">
        <v>2379</v>
      </c>
      <c r="H300" s="117" t="s">
        <v>755</v>
      </c>
      <c r="I300" s="125">
        <v>283688</v>
      </c>
      <c r="J300" s="29">
        <v>0</v>
      </c>
      <c r="K300" s="125">
        <v>283688</v>
      </c>
      <c r="L300" s="41">
        <v>41851</v>
      </c>
      <c r="M300" s="33" t="s">
        <v>757</v>
      </c>
      <c r="N300" s="89" t="s">
        <v>1259</v>
      </c>
      <c r="O300" s="89" t="s">
        <v>1260</v>
      </c>
      <c r="P300" s="89" t="s">
        <v>758</v>
      </c>
    </row>
    <row r="301" spans="1:16" ht="105.6" hidden="1">
      <c r="A301" s="88">
        <v>59</v>
      </c>
      <c r="B301" s="97" t="s">
        <v>2351</v>
      </c>
      <c r="C301" s="117" t="s">
        <v>2060</v>
      </c>
      <c r="D301" s="8">
        <v>110311000146</v>
      </c>
      <c r="E301" s="33" t="s">
        <v>2062</v>
      </c>
      <c r="F301" s="118">
        <v>800</v>
      </c>
      <c r="G301" s="33" t="s">
        <v>2379</v>
      </c>
      <c r="H301" s="117" t="s">
        <v>2061</v>
      </c>
      <c r="I301" s="125">
        <v>262696</v>
      </c>
      <c r="J301" s="29">
        <v>0</v>
      </c>
      <c r="K301" s="125">
        <v>262696</v>
      </c>
      <c r="L301" s="41">
        <v>42271</v>
      </c>
      <c r="M301" s="33" t="s">
        <v>2063</v>
      </c>
      <c r="N301" s="89" t="s">
        <v>1259</v>
      </c>
      <c r="O301" s="89" t="s">
        <v>1260</v>
      </c>
      <c r="P301" s="89" t="s">
        <v>2064</v>
      </c>
    </row>
    <row r="302" spans="1:16" ht="79.2" hidden="1">
      <c r="A302" s="88">
        <v>60</v>
      </c>
      <c r="B302" s="97" t="s">
        <v>2351</v>
      </c>
      <c r="C302" s="117" t="s">
        <v>1609</v>
      </c>
      <c r="D302" s="8">
        <v>1103110000123</v>
      </c>
      <c r="E302" s="33" t="s">
        <v>1611</v>
      </c>
      <c r="F302" s="118">
        <v>1410</v>
      </c>
      <c r="G302" s="33" t="s">
        <v>2379</v>
      </c>
      <c r="H302" s="117" t="s">
        <v>1610</v>
      </c>
      <c r="I302" s="125">
        <v>837074.7</v>
      </c>
      <c r="J302" s="29">
        <v>0</v>
      </c>
      <c r="K302" s="125">
        <v>837074.7</v>
      </c>
      <c r="L302" s="41">
        <v>40996</v>
      </c>
      <c r="M302" s="7" t="s">
        <v>2522</v>
      </c>
      <c r="N302" s="89" t="s">
        <v>1259</v>
      </c>
      <c r="O302" s="89" t="s">
        <v>1260</v>
      </c>
      <c r="P302" s="89" t="s">
        <v>1612</v>
      </c>
    </row>
    <row r="303" spans="1:16" ht="92.4" hidden="1">
      <c r="A303" s="88">
        <v>61</v>
      </c>
      <c r="B303" s="97" t="s">
        <v>2351</v>
      </c>
      <c r="C303" s="117" t="s">
        <v>1613</v>
      </c>
      <c r="D303" s="8">
        <v>110311000126</v>
      </c>
      <c r="E303" s="33" t="s">
        <v>1615</v>
      </c>
      <c r="F303" s="118">
        <v>800</v>
      </c>
      <c r="G303" s="33" t="s">
        <v>2379</v>
      </c>
      <c r="H303" s="117" t="s">
        <v>1614</v>
      </c>
      <c r="I303" s="125">
        <v>283688</v>
      </c>
      <c r="J303" s="29">
        <v>0</v>
      </c>
      <c r="K303" s="125">
        <v>283688</v>
      </c>
      <c r="L303" s="41">
        <v>40989</v>
      </c>
      <c r="M303" s="33" t="s">
        <v>1616</v>
      </c>
      <c r="N303" s="89" t="s">
        <v>1259</v>
      </c>
      <c r="O303" s="89" t="s">
        <v>1260</v>
      </c>
      <c r="P303" s="89" t="s">
        <v>1617</v>
      </c>
    </row>
    <row r="304" spans="1:16" ht="79.2" hidden="1">
      <c r="A304" s="88">
        <v>62</v>
      </c>
      <c r="B304" s="97" t="s">
        <v>2351</v>
      </c>
      <c r="C304" s="117" t="s">
        <v>1621</v>
      </c>
      <c r="D304" s="8">
        <v>110311000122</v>
      </c>
      <c r="E304" s="33" t="s">
        <v>1623</v>
      </c>
      <c r="F304" s="118">
        <v>238</v>
      </c>
      <c r="G304" s="33" t="s">
        <v>2379</v>
      </c>
      <c r="H304" s="117" t="s">
        <v>1622</v>
      </c>
      <c r="I304" s="125">
        <v>229908</v>
      </c>
      <c r="J304" s="29">
        <v>0</v>
      </c>
      <c r="K304" s="125">
        <v>229908</v>
      </c>
      <c r="L304" s="41">
        <v>41040</v>
      </c>
      <c r="M304" s="33" t="s">
        <v>2522</v>
      </c>
      <c r="N304" s="89" t="s">
        <v>1259</v>
      </c>
      <c r="O304" s="89" t="s">
        <v>1260</v>
      </c>
      <c r="P304" s="7" t="s">
        <v>1624</v>
      </c>
    </row>
    <row r="305" spans="1:16" ht="79.2" hidden="1">
      <c r="A305" s="88">
        <v>63</v>
      </c>
      <c r="B305" s="97" t="s">
        <v>2351</v>
      </c>
      <c r="C305" s="117" t="s">
        <v>1625</v>
      </c>
      <c r="D305" s="8">
        <v>110311000108</v>
      </c>
      <c r="E305" s="33" t="s">
        <v>1627</v>
      </c>
      <c r="F305" s="118">
        <v>1270</v>
      </c>
      <c r="G305" s="33" t="s">
        <v>2379</v>
      </c>
      <c r="H305" s="117" t="s">
        <v>1626</v>
      </c>
      <c r="I305" s="125">
        <v>726147.9</v>
      </c>
      <c r="J305" s="29">
        <v>0</v>
      </c>
      <c r="K305" s="125">
        <v>726147.9</v>
      </c>
      <c r="L305" s="41">
        <v>42075</v>
      </c>
      <c r="M305" s="7" t="s">
        <v>1628</v>
      </c>
      <c r="N305" s="89" t="s">
        <v>1259</v>
      </c>
      <c r="O305" s="89" t="s">
        <v>1260</v>
      </c>
      <c r="P305" s="89" t="s">
        <v>1629</v>
      </c>
    </row>
    <row r="306" spans="1:16" ht="99" hidden="1" customHeight="1">
      <c r="A306" s="88">
        <v>64</v>
      </c>
      <c r="B306" s="97" t="s">
        <v>2351</v>
      </c>
      <c r="C306" s="117" t="s">
        <v>1631</v>
      </c>
      <c r="D306" s="8">
        <v>110311000144</v>
      </c>
      <c r="E306" s="33" t="s">
        <v>1632</v>
      </c>
      <c r="F306" s="118">
        <v>96</v>
      </c>
      <c r="G306" s="33" t="s">
        <v>2379</v>
      </c>
      <c r="H306" s="117" t="s">
        <v>1635</v>
      </c>
      <c r="I306" s="125">
        <v>25455.360000000001</v>
      </c>
      <c r="J306" s="29">
        <v>0</v>
      </c>
      <c r="K306" s="125">
        <v>25455.360000000001</v>
      </c>
      <c r="L306" s="41">
        <v>42699</v>
      </c>
      <c r="M306" s="33" t="s">
        <v>1633</v>
      </c>
      <c r="N306" s="89" t="s">
        <v>1259</v>
      </c>
      <c r="O306" s="89" t="s">
        <v>1260</v>
      </c>
      <c r="P306" s="89" t="s">
        <v>1634</v>
      </c>
    </row>
    <row r="307" spans="1:16" ht="92.4" hidden="1">
      <c r="A307" s="88">
        <v>65</v>
      </c>
      <c r="B307" s="97" t="s">
        <v>2351</v>
      </c>
      <c r="C307" s="117" t="s">
        <v>2079</v>
      </c>
      <c r="D307" s="8">
        <v>110311000148</v>
      </c>
      <c r="E307" s="33" t="s">
        <v>2081</v>
      </c>
      <c r="F307" s="118">
        <v>1000</v>
      </c>
      <c r="G307" s="33" t="s">
        <v>2379</v>
      </c>
      <c r="H307" s="117" t="s">
        <v>2080</v>
      </c>
      <c r="I307" s="51">
        <v>558250</v>
      </c>
      <c r="J307" s="29">
        <v>0</v>
      </c>
      <c r="K307" s="51">
        <v>558250</v>
      </c>
      <c r="L307" s="41">
        <v>41128</v>
      </c>
      <c r="M307" s="33" t="s">
        <v>2082</v>
      </c>
      <c r="N307" s="89" t="s">
        <v>1259</v>
      </c>
      <c r="O307" s="89" t="s">
        <v>1260</v>
      </c>
      <c r="P307" s="89" t="s">
        <v>2083</v>
      </c>
    </row>
    <row r="308" spans="1:16" ht="79.2" hidden="1">
      <c r="A308" s="88">
        <v>66</v>
      </c>
      <c r="B308" s="97" t="s">
        <v>2351</v>
      </c>
      <c r="C308" s="7" t="s">
        <v>2474</v>
      </c>
      <c r="D308" s="8">
        <v>110311000089</v>
      </c>
      <c r="E308" s="33" t="s">
        <v>2450</v>
      </c>
      <c r="F308" s="118">
        <v>1469</v>
      </c>
      <c r="G308" s="33" t="s">
        <v>2379</v>
      </c>
      <c r="H308" s="120" t="s">
        <v>2015</v>
      </c>
      <c r="I308" s="125">
        <v>723614.71</v>
      </c>
      <c r="J308" s="29">
        <v>0</v>
      </c>
      <c r="K308" s="125">
        <v>723614.71</v>
      </c>
      <c r="L308" s="41">
        <v>41572</v>
      </c>
      <c r="M308" s="33" t="s">
        <v>3097</v>
      </c>
      <c r="N308" s="89" t="s">
        <v>1259</v>
      </c>
      <c r="O308" s="89" t="s">
        <v>1260</v>
      </c>
      <c r="P308" s="89" t="s">
        <v>3098</v>
      </c>
    </row>
    <row r="309" spans="1:16" ht="92.4" hidden="1">
      <c r="A309" s="88">
        <v>67</v>
      </c>
      <c r="B309" s="97" t="s">
        <v>2351</v>
      </c>
      <c r="C309" s="7" t="s">
        <v>2475</v>
      </c>
      <c r="D309" s="8">
        <v>110311000066</v>
      </c>
      <c r="E309" s="33" t="s">
        <v>2451</v>
      </c>
      <c r="F309" s="118">
        <v>1000</v>
      </c>
      <c r="G309" s="33" t="s">
        <v>2379</v>
      </c>
      <c r="H309" s="120" t="s">
        <v>2016</v>
      </c>
      <c r="I309" s="125">
        <v>651930</v>
      </c>
      <c r="J309" s="29">
        <v>0</v>
      </c>
      <c r="K309" s="125">
        <v>651930</v>
      </c>
      <c r="L309" s="41">
        <v>41570</v>
      </c>
      <c r="M309" s="33" t="s">
        <v>1992</v>
      </c>
      <c r="N309" s="89" t="s">
        <v>1259</v>
      </c>
      <c r="O309" s="89" t="s">
        <v>1260</v>
      </c>
      <c r="P309" s="89" t="s">
        <v>2029</v>
      </c>
    </row>
    <row r="310" spans="1:16" ht="93" hidden="1">
      <c r="A310" s="88">
        <v>68</v>
      </c>
      <c r="B310" s="97" t="s">
        <v>2351</v>
      </c>
      <c r="C310" s="7" t="s">
        <v>2365</v>
      </c>
      <c r="D310" s="8" t="s">
        <v>2476</v>
      </c>
      <c r="E310" s="33" t="s">
        <v>2452</v>
      </c>
      <c r="F310" s="118">
        <v>800</v>
      </c>
      <c r="G310" s="33" t="s">
        <v>2379</v>
      </c>
      <c r="H310" s="120" t="s">
        <v>2017</v>
      </c>
      <c r="I310" s="51">
        <v>283688</v>
      </c>
      <c r="J310" s="29">
        <v>0</v>
      </c>
      <c r="K310" s="51">
        <v>283688</v>
      </c>
      <c r="L310" s="41">
        <v>41578</v>
      </c>
      <c r="M310" s="33" t="s">
        <v>1990</v>
      </c>
      <c r="N310" s="89" t="s">
        <v>1259</v>
      </c>
      <c r="O310" s="89" t="s">
        <v>1260</v>
      </c>
      <c r="P310" s="89" t="s">
        <v>2620</v>
      </c>
    </row>
    <row r="311" spans="1:16" ht="92.4" hidden="1">
      <c r="A311" s="88">
        <v>69</v>
      </c>
      <c r="B311" s="97" t="s">
        <v>2351</v>
      </c>
      <c r="C311" s="7" t="s">
        <v>2477</v>
      </c>
      <c r="D311" s="8">
        <v>110311000013</v>
      </c>
      <c r="E311" s="33" t="s">
        <v>2453</v>
      </c>
      <c r="F311" s="118">
        <v>800</v>
      </c>
      <c r="G311" s="33" t="s">
        <v>2379</v>
      </c>
      <c r="H311" s="120" t="s">
        <v>2018</v>
      </c>
      <c r="I311" s="125">
        <v>262696</v>
      </c>
      <c r="J311" s="29">
        <v>0</v>
      </c>
      <c r="K311" s="125">
        <v>262696</v>
      </c>
      <c r="L311" s="41">
        <v>41600</v>
      </c>
      <c r="M311" s="33" t="s">
        <v>1990</v>
      </c>
      <c r="N311" s="89" t="s">
        <v>1259</v>
      </c>
      <c r="O311" s="89" t="s">
        <v>1260</v>
      </c>
      <c r="P311" s="89" t="s">
        <v>2487</v>
      </c>
    </row>
    <row r="312" spans="1:16" ht="92.4" hidden="1">
      <c r="A312" s="88">
        <v>70</v>
      </c>
      <c r="B312" s="97" t="s">
        <v>2351</v>
      </c>
      <c r="C312" s="7" t="s">
        <v>2478</v>
      </c>
      <c r="D312" s="8">
        <v>110311000050</v>
      </c>
      <c r="E312" s="33" t="s">
        <v>2454</v>
      </c>
      <c r="F312" s="118">
        <v>600</v>
      </c>
      <c r="G312" s="33" t="s">
        <v>2379</v>
      </c>
      <c r="H312" s="7" t="s">
        <v>2019</v>
      </c>
      <c r="I312" s="24">
        <v>236670</v>
      </c>
      <c r="J312" s="29">
        <v>0</v>
      </c>
      <c r="K312" s="24">
        <v>236670</v>
      </c>
      <c r="L312" s="41">
        <v>41137</v>
      </c>
      <c r="M312" s="33" t="s">
        <v>1570</v>
      </c>
      <c r="N312" s="89" t="s">
        <v>1259</v>
      </c>
      <c r="O312" s="89" t="s">
        <v>1260</v>
      </c>
      <c r="P312" s="89" t="s">
        <v>2490</v>
      </c>
    </row>
    <row r="313" spans="1:16" ht="92.4" hidden="1">
      <c r="A313" s="88">
        <v>71</v>
      </c>
      <c r="B313" s="97" t="s">
        <v>2351</v>
      </c>
      <c r="C313" s="7" t="s">
        <v>2365</v>
      </c>
      <c r="D313" s="8">
        <v>110311000019</v>
      </c>
      <c r="E313" s="33" t="s">
        <v>2455</v>
      </c>
      <c r="F313" s="118">
        <v>800</v>
      </c>
      <c r="G313" s="33" t="s">
        <v>2379</v>
      </c>
      <c r="H313" s="120" t="s">
        <v>2020</v>
      </c>
      <c r="I313" s="125">
        <v>283688</v>
      </c>
      <c r="J313" s="29">
        <v>0</v>
      </c>
      <c r="K313" s="125">
        <v>283688</v>
      </c>
      <c r="L313" s="41">
        <v>41212</v>
      </c>
      <c r="M313" s="33" t="s">
        <v>1618</v>
      </c>
      <c r="N313" s="89" t="s">
        <v>1259</v>
      </c>
      <c r="O313" s="89" t="s">
        <v>1260</v>
      </c>
      <c r="P313" s="89" t="s">
        <v>2618</v>
      </c>
    </row>
    <row r="314" spans="1:16" ht="92.4" hidden="1">
      <c r="A314" s="88">
        <v>72</v>
      </c>
      <c r="B314" s="97" t="s">
        <v>2351</v>
      </c>
      <c r="C314" s="7" t="s">
        <v>2365</v>
      </c>
      <c r="D314" s="8">
        <v>110311000020</v>
      </c>
      <c r="E314" s="33" t="s">
        <v>2456</v>
      </c>
      <c r="F314" s="118">
        <v>800</v>
      </c>
      <c r="G314" s="33" t="s">
        <v>2379</v>
      </c>
      <c r="H314" s="120" t="s">
        <v>2607</v>
      </c>
      <c r="I314" s="125">
        <v>283688</v>
      </c>
      <c r="J314" s="29">
        <v>0</v>
      </c>
      <c r="K314" s="125">
        <v>283688</v>
      </c>
      <c r="L314" s="41">
        <v>40637</v>
      </c>
      <c r="M314" s="33" t="s">
        <v>765</v>
      </c>
      <c r="N314" s="89" t="s">
        <v>1259</v>
      </c>
      <c r="O314" s="89" t="s">
        <v>1260</v>
      </c>
      <c r="P314" s="89" t="s">
        <v>2616</v>
      </c>
    </row>
    <row r="315" spans="1:16" ht="92.4" hidden="1">
      <c r="A315" s="88">
        <v>73</v>
      </c>
      <c r="B315" s="97" t="s">
        <v>2351</v>
      </c>
      <c r="C315" s="7" t="s">
        <v>2479</v>
      </c>
      <c r="D315" s="8">
        <v>110311000070</v>
      </c>
      <c r="E315" s="33" t="s">
        <v>2457</v>
      </c>
      <c r="F315" s="118">
        <v>1000</v>
      </c>
      <c r="G315" s="33" t="s">
        <v>2379</v>
      </c>
      <c r="H315" s="120" t="s">
        <v>2608</v>
      </c>
      <c r="I315" s="125">
        <v>558250</v>
      </c>
      <c r="J315" s="29">
        <v>0</v>
      </c>
      <c r="K315" s="125">
        <v>558250</v>
      </c>
      <c r="L315" s="41">
        <v>41548</v>
      </c>
      <c r="M315" s="33" t="s">
        <v>2481</v>
      </c>
      <c r="N315" s="89" t="s">
        <v>1259</v>
      </c>
      <c r="O315" s="89" t="s">
        <v>1260</v>
      </c>
      <c r="P315" s="89" t="s">
        <v>2028</v>
      </c>
    </row>
    <row r="316" spans="1:16" ht="356.4" hidden="1">
      <c r="A316" s="88">
        <v>74</v>
      </c>
      <c r="B316" s="97" t="s">
        <v>2351</v>
      </c>
      <c r="C316" s="7" t="s">
        <v>2300</v>
      </c>
      <c r="D316" s="8">
        <v>110311000082</v>
      </c>
      <c r="E316" s="33" t="s">
        <v>2458</v>
      </c>
      <c r="F316" s="118">
        <v>97924</v>
      </c>
      <c r="G316" s="33" t="s">
        <v>2379</v>
      </c>
      <c r="H316" s="120" t="s">
        <v>2609</v>
      </c>
      <c r="I316" s="125">
        <v>25965527.84</v>
      </c>
      <c r="J316" s="29">
        <v>0</v>
      </c>
      <c r="K316" s="125">
        <v>25965527.84</v>
      </c>
      <c r="L316" s="41">
        <v>42054</v>
      </c>
      <c r="M316" s="33" t="s">
        <v>768</v>
      </c>
      <c r="N316" s="89" t="s">
        <v>1259</v>
      </c>
      <c r="O316" s="89" t="s">
        <v>1260</v>
      </c>
      <c r="P316" s="89" t="s">
        <v>769</v>
      </c>
    </row>
    <row r="317" spans="1:16" ht="93" hidden="1">
      <c r="A317" s="88">
        <v>75</v>
      </c>
      <c r="B317" s="97" t="s">
        <v>2351</v>
      </c>
      <c r="C317" s="7" t="s">
        <v>3350</v>
      </c>
      <c r="D317" s="8">
        <v>110311000119</v>
      </c>
      <c r="E317" s="33" t="s">
        <v>1679</v>
      </c>
      <c r="F317" s="118">
        <v>104284</v>
      </c>
      <c r="G317" s="33" t="s">
        <v>2379</v>
      </c>
      <c r="H317" s="120" t="s">
        <v>1680</v>
      </c>
      <c r="I317" s="50">
        <v>10388772.08</v>
      </c>
      <c r="J317" s="29">
        <v>0</v>
      </c>
      <c r="K317" s="50">
        <v>10388772.08</v>
      </c>
      <c r="L317" s="41">
        <v>42598</v>
      </c>
      <c r="M317" s="33" t="s">
        <v>2190</v>
      </c>
      <c r="N317" s="89" t="s">
        <v>1259</v>
      </c>
      <c r="O317" s="89" t="s">
        <v>1260</v>
      </c>
      <c r="P317" s="89" t="s">
        <v>2031</v>
      </c>
    </row>
    <row r="318" spans="1:16" ht="92.4" hidden="1">
      <c r="A318" s="88">
        <v>76</v>
      </c>
      <c r="B318" s="97" t="s">
        <v>2351</v>
      </c>
      <c r="C318" s="7" t="s">
        <v>3351</v>
      </c>
      <c r="D318" s="8">
        <v>110311000077</v>
      </c>
      <c r="E318" s="33" t="s">
        <v>2459</v>
      </c>
      <c r="F318" s="118">
        <v>86207</v>
      </c>
      <c r="G318" s="33" t="s">
        <v>2379</v>
      </c>
      <c r="H318" s="120" t="s">
        <v>2610</v>
      </c>
      <c r="I318" s="53">
        <v>22858648.120000001</v>
      </c>
      <c r="J318" s="29">
        <v>0</v>
      </c>
      <c r="K318" s="125">
        <v>22858648.120000001</v>
      </c>
      <c r="L318" s="41">
        <v>41782</v>
      </c>
      <c r="M318" s="33" t="s">
        <v>1589</v>
      </c>
      <c r="N318" s="89" t="s">
        <v>1259</v>
      </c>
      <c r="O318" s="89" t="s">
        <v>1260</v>
      </c>
      <c r="P318" s="89" t="s">
        <v>2032</v>
      </c>
    </row>
    <row r="319" spans="1:16" ht="92.4" hidden="1">
      <c r="A319" s="88">
        <v>77</v>
      </c>
      <c r="B319" s="97" t="s">
        <v>2351</v>
      </c>
      <c r="C319" s="7" t="s">
        <v>3352</v>
      </c>
      <c r="D319" s="8">
        <v>110311000031</v>
      </c>
      <c r="E319" s="33" t="s">
        <v>2460</v>
      </c>
      <c r="F319" s="118">
        <v>800</v>
      </c>
      <c r="G319" s="33" t="s">
        <v>2379</v>
      </c>
      <c r="H319" s="7" t="s">
        <v>2611</v>
      </c>
      <c r="I319" s="125">
        <v>233856</v>
      </c>
      <c r="J319" s="29">
        <v>0</v>
      </c>
      <c r="K319" s="125">
        <v>233856</v>
      </c>
      <c r="L319" s="41">
        <v>41817</v>
      </c>
      <c r="M319" s="33" t="s">
        <v>749</v>
      </c>
      <c r="N319" s="89" t="s">
        <v>1259</v>
      </c>
      <c r="O319" s="89" t="s">
        <v>1260</v>
      </c>
      <c r="P319" s="89" t="s">
        <v>2642</v>
      </c>
    </row>
    <row r="320" spans="1:16" ht="92.4" hidden="1">
      <c r="A320" s="88">
        <v>78</v>
      </c>
      <c r="B320" s="97" t="s">
        <v>2351</v>
      </c>
      <c r="C320" s="7" t="s">
        <v>3353</v>
      </c>
      <c r="D320" s="8">
        <v>110311000032</v>
      </c>
      <c r="E320" s="33" t="s">
        <v>2461</v>
      </c>
      <c r="F320" s="118">
        <v>800</v>
      </c>
      <c r="G320" s="33" t="s">
        <v>2379</v>
      </c>
      <c r="H320" s="7" t="s">
        <v>2612</v>
      </c>
      <c r="I320" s="125">
        <v>233856</v>
      </c>
      <c r="J320" s="29">
        <v>0</v>
      </c>
      <c r="K320" s="125">
        <v>233856</v>
      </c>
      <c r="L320" s="41">
        <v>41793</v>
      </c>
      <c r="M320" s="33" t="s">
        <v>749</v>
      </c>
      <c r="N320" s="89" t="s">
        <v>1259</v>
      </c>
      <c r="O320" s="89" t="s">
        <v>1260</v>
      </c>
      <c r="P320" s="89" t="s">
        <v>2640</v>
      </c>
    </row>
    <row r="321" spans="1:16" ht="132" hidden="1">
      <c r="A321" s="88">
        <v>79</v>
      </c>
      <c r="B321" s="97" t="s">
        <v>2351</v>
      </c>
      <c r="C321" s="117" t="s">
        <v>760</v>
      </c>
      <c r="D321" s="8">
        <v>110311000140</v>
      </c>
      <c r="E321" s="33" t="s">
        <v>762</v>
      </c>
      <c r="F321" s="118">
        <v>1501</v>
      </c>
      <c r="G321" s="33" t="s">
        <v>2379</v>
      </c>
      <c r="H321" s="117" t="s">
        <v>761</v>
      </c>
      <c r="I321" s="125">
        <v>398005.16</v>
      </c>
      <c r="J321" s="29">
        <v>0</v>
      </c>
      <c r="K321" s="125">
        <v>398005.16</v>
      </c>
      <c r="L321" s="41">
        <v>41547</v>
      </c>
      <c r="M321" s="33" t="s">
        <v>763</v>
      </c>
      <c r="N321" s="89" t="s">
        <v>1259</v>
      </c>
      <c r="O321" s="89" t="s">
        <v>1260</v>
      </c>
      <c r="P321" s="89" t="s">
        <v>764</v>
      </c>
    </row>
    <row r="322" spans="1:16" ht="105.6" hidden="1">
      <c r="A322" s="88">
        <v>80</v>
      </c>
      <c r="B322" s="97" t="s">
        <v>2351</v>
      </c>
      <c r="C322" s="7" t="s">
        <v>3296</v>
      </c>
      <c r="D322" s="8">
        <v>110311000080</v>
      </c>
      <c r="E322" s="33" t="s">
        <v>2462</v>
      </c>
      <c r="F322" s="118">
        <v>74</v>
      </c>
      <c r="G322" s="33" t="s">
        <v>2379</v>
      </c>
      <c r="H322" s="7" t="s">
        <v>2613</v>
      </c>
      <c r="I322" s="24">
        <v>216614.28</v>
      </c>
      <c r="J322" s="29">
        <v>0</v>
      </c>
      <c r="K322" s="24">
        <v>216614.28</v>
      </c>
      <c r="L322" s="41" t="s">
        <v>2518</v>
      </c>
      <c r="M322" s="33" t="s">
        <v>2519</v>
      </c>
      <c r="N322" s="89" t="s">
        <v>1259</v>
      </c>
      <c r="O322" s="89" t="s">
        <v>1260</v>
      </c>
      <c r="P322" s="89" t="s">
        <v>1850</v>
      </c>
    </row>
    <row r="323" spans="1:16" ht="118.8" hidden="1">
      <c r="A323" s="88">
        <v>81</v>
      </c>
      <c r="B323" s="97" t="s">
        <v>2351</v>
      </c>
      <c r="C323" s="7" t="s">
        <v>3297</v>
      </c>
      <c r="D323" s="8">
        <v>110311000068</v>
      </c>
      <c r="E323" s="33" t="s">
        <v>2463</v>
      </c>
      <c r="F323" s="118">
        <v>154127</v>
      </c>
      <c r="G323" s="33" t="s">
        <v>2379</v>
      </c>
      <c r="H323" s="7" t="s">
        <v>2614</v>
      </c>
      <c r="I323" s="24">
        <v>1550517.62</v>
      </c>
      <c r="J323" s="29">
        <v>0</v>
      </c>
      <c r="K323" s="24">
        <v>1550517.62</v>
      </c>
      <c r="L323" s="41" t="s">
        <v>2516</v>
      </c>
      <c r="M323" s="33" t="s">
        <v>2515</v>
      </c>
      <c r="N323" s="89" t="s">
        <v>1259</v>
      </c>
      <c r="O323" s="89" t="s">
        <v>1260</v>
      </c>
      <c r="P323" s="89" t="s">
        <v>2643</v>
      </c>
    </row>
    <row r="324" spans="1:16" ht="92.4" hidden="1">
      <c r="A324" s="88">
        <v>82</v>
      </c>
      <c r="B324" s="97" t="s">
        <v>2351</v>
      </c>
      <c r="C324" s="7" t="s">
        <v>2277</v>
      </c>
      <c r="D324" s="8">
        <v>110311000073</v>
      </c>
      <c r="E324" s="33" t="s">
        <v>2464</v>
      </c>
      <c r="F324" s="118">
        <v>88467</v>
      </c>
      <c r="G324" s="33" t="s">
        <v>2379</v>
      </c>
      <c r="H324" s="7" t="s">
        <v>2100</v>
      </c>
      <c r="I324" s="24">
        <v>23457909.719999999</v>
      </c>
      <c r="J324" s="29">
        <v>0</v>
      </c>
      <c r="K324" s="24">
        <v>23457909.719999999</v>
      </c>
      <c r="L324" s="41">
        <v>41841</v>
      </c>
      <c r="M324" s="33" t="s">
        <v>759</v>
      </c>
      <c r="N324" s="89" t="s">
        <v>3091</v>
      </c>
      <c r="O324" s="89" t="s">
        <v>1260</v>
      </c>
      <c r="P324" s="89" t="s">
        <v>2530</v>
      </c>
    </row>
    <row r="325" spans="1:16" ht="79.2" hidden="1">
      <c r="A325" s="88">
        <v>83</v>
      </c>
      <c r="B325" s="97" t="s">
        <v>2071</v>
      </c>
      <c r="C325" s="117" t="s">
        <v>2065</v>
      </c>
      <c r="D325" s="8">
        <v>1103110000100</v>
      </c>
      <c r="E325" s="33" t="s">
        <v>2069</v>
      </c>
      <c r="F325" s="118">
        <v>1500</v>
      </c>
      <c r="G325" s="33" t="s">
        <v>2379</v>
      </c>
      <c r="H325" s="117" t="s">
        <v>2068</v>
      </c>
      <c r="I325" s="24">
        <v>1537305</v>
      </c>
      <c r="J325" s="29">
        <v>0</v>
      </c>
      <c r="K325" s="24">
        <v>1537305</v>
      </c>
      <c r="L325" s="41">
        <v>42325</v>
      </c>
      <c r="M325" s="33" t="s">
        <v>2066</v>
      </c>
      <c r="N325" s="89" t="s">
        <v>2070</v>
      </c>
      <c r="O325" s="89" t="s">
        <v>1260</v>
      </c>
      <c r="P325" s="89" t="s">
        <v>2067</v>
      </c>
    </row>
    <row r="326" spans="1:16" ht="118.8" hidden="1">
      <c r="A326" s="88">
        <v>84</v>
      </c>
      <c r="B326" s="97" t="s">
        <v>2351</v>
      </c>
      <c r="C326" s="117" t="s">
        <v>2072</v>
      </c>
      <c r="D326" s="8">
        <v>110311000147</v>
      </c>
      <c r="E326" s="33" t="s">
        <v>2074</v>
      </c>
      <c r="F326" s="118">
        <v>800</v>
      </c>
      <c r="G326" s="33" t="s">
        <v>2379</v>
      </c>
      <c r="H326" s="117" t="s">
        <v>2073</v>
      </c>
      <c r="I326" s="24">
        <v>233856</v>
      </c>
      <c r="J326" s="29">
        <v>0</v>
      </c>
      <c r="K326" s="24">
        <v>233856</v>
      </c>
      <c r="L326" s="41">
        <v>42115</v>
      </c>
      <c r="M326" s="33" t="s">
        <v>2075</v>
      </c>
      <c r="N326" s="89" t="s">
        <v>2030</v>
      </c>
      <c r="O326" s="89" t="s">
        <v>1260</v>
      </c>
      <c r="P326" s="89" t="s">
        <v>2076</v>
      </c>
    </row>
    <row r="327" spans="1:16" ht="224.4" hidden="1">
      <c r="A327" s="88">
        <v>85</v>
      </c>
      <c r="B327" s="97" t="s">
        <v>2351</v>
      </c>
      <c r="C327" s="7" t="s">
        <v>2342</v>
      </c>
      <c r="D327" s="8">
        <v>110311000084</v>
      </c>
      <c r="E327" s="33" t="s">
        <v>2465</v>
      </c>
      <c r="F327" s="118">
        <v>489</v>
      </c>
      <c r="G327" s="33" t="s">
        <v>2379</v>
      </c>
      <c r="H327" s="7" t="s">
        <v>2101</v>
      </c>
      <c r="I327" s="51">
        <v>1288627.47</v>
      </c>
      <c r="J327" s="29">
        <v>0</v>
      </c>
      <c r="K327" s="51">
        <v>1288627.47</v>
      </c>
      <c r="L327" s="41">
        <v>39038</v>
      </c>
      <c r="M327" s="33" t="s">
        <v>2059</v>
      </c>
      <c r="N327" s="89" t="s">
        <v>1259</v>
      </c>
      <c r="O327" s="89" t="s">
        <v>1260</v>
      </c>
      <c r="P327" s="89" t="s">
        <v>3088</v>
      </c>
    </row>
    <row r="328" spans="1:16" ht="224.4" hidden="1">
      <c r="A328" s="88">
        <v>86</v>
      </c>
      <c r="B328" s="97" t="s">
        <v>2351</v>
      </c>
      <c r="C328" s="7" t="s">
        <v>2343</v>
      </c>
      <c r="D328" s="8">
        <v>110311000081</v>
      </c>
      <c r="E328" s="33" t="s">
        <v>2466</v>
      </c>
      <c r="F328" s="118">
        <v>207</v>
      </c>
      <c r="G328" s="33" t="s">
        <v>2379</v>
      </c>
      <c r="H328" s="7" t="s">
        <v>2584</v>
      </c>
      <c r="I328" s="24">
        <v>85077</v>
      </c>
      <c r="J328" s="29">
        <v>0</v>
      </c>
      <c r="K328" s="24">
        <v>85077</v>
      </c>
      <c r="L328" s="41">
        <v>41953</v>
      </c>
      <c r="M328" s="33" t="s">
        <v>770</v>
      </c>
      <c r="N328" s="89" t="s">
        <v>1259</v>
      </c>
      <c r="O328" s="89" t="s">
        <v>1260</v>
      </c>
      <c r="P328" s="89" t="s">
        <v>3089</v>
      </c>
    </row>
    <row r="329" spans="1:16" ht="356.4" hidden="1">
      <c r="A329" s="88">
        <v>87</v>
      </c>
      <c r="B329" s="97" t="s">
        <v>2351</v>
      </c>
      <c r="C329" s="7" t="s">
        <v>2344</v>
      </c>
      <c r="D329" s="8">
        <v>110311000085</v>
      </c>
      <c r="E329" s="33" t="s">
        <v>2467</v>
      </c>
      <c r="F329" s="118">
        <v>207</v>
      </c>
      <c r="G329" s="33" t="s">
        <v>2379</v>
      </c>
      <c r="H329" s="7" t="s">
        <v>2077</v>
      </c>
      <c r="I329" s="24">
        <v>54888.12</v>
      </c>
      <c r="J329" s="29">
        <v>0</v>
      </c>
      <c r="K329" s="24">
        <v>54888.12</v>
      </c>
      <c r="L329" s="41">
        <v>39038</v>
      </c>
      <c r="M329" s="33" t="s">
        <v>2078</v>
      </c>
      <c r="N329" s="89" t="s">
        <v>1259</v>
      </c>
      <c r="O329" s="89" t="s">
        <v>1260</v>
      </c>
      <c r="P329" s="89" t="s">
        <v>3090</v>
      </c>
    </row>
    <row r="330" spans="1:16" ht="132" hidden="1">
      <c r="A330" s="88">
        <v>88</v>
      </c>
      <c r="B330" s="97" t="s">
        <v>2351</v>
      </c>
      <c r="C330" s="7" t="s">
        <v>2345</v>
      </c>
      <c r="D330" s="8">
        <v>1103110000101</v>
      </c>
      <c r="E330" s="33" t="s">
        <v>2468</v>
      </c>
      <c r="F330" s="124">
        <v>160000</v>
      </c>
      <c r="G330" s="33" t="s">
        <v>2379</v>
      </c>
      <c r="H330" s="7" t="s">
        <v>2725</v>
      </c>
      <c r="I330" s="24">
        <v>1609600</v>
      </c>
      <c r="J330" s="29">
        <v>0</v>
      </c>
      <c r="K330" s="24">
        <v>1609600</v>
      </c>
      <c r="L330" s="41" t="s">
        <v>2516</v>
      </c>
      <c r="M330" s="33" t="s">
        <v>2517</v>
      </c>
      <c r="N330" s="89" t="s">
        <v>1259</v>
      </c>
      <c r="O330" s="89" t="s">
        <v>1260</v>
      </c>
      <c r="P330" s="89" t="s">
        <v>2645</v>
      </c>
    </row>
    <row r="331" spans="1:16" ht="118.8" hidden="1">
      <c r="A331" s="88">
        <v>89</v>
      </c>
      <c r="B331" s="97" t="s">
        <v>2351</v>
      </c>
      <c r="C331" s="7" t="s">
        <v>2346</v>
      </c>
      <c r="D331" s="8">
        <v>110311000097</v>
      </c>
      <c r="E331" s="33" t="s">
        <v>2469</v>
      </c>
      <c r="F331" s="124">
        <v>160000</v>
      </c>
      <c r="G331" s="33" t="s">
        <v>2379</v>
      </c>
      <c r="H331" s="7" t="s">
        <v>2683</v>
      </c>
      <c r="I331" s="24">
        <v>1609600</v>
      </c>
      <c r="J331" s="29">
        <v>0</v>
      </c>
      <c r="K331" s="24">
        <v>1609600</v>
      </c>
      <c r="L331" s="41" t="s">
        <v>2514</v>
      </c>
      <c r="M331" s="33" t="s">
        <v>2515</v>
      </c>
      <c r="N331" s="89" t="s">
        <v>1259</v>
      </c>
      <c r="O331" s="89" t="s">
        <v>1260</v>
      </c>
      <c r="P331" s="89" t="s">
        <v>2644</v>
      </c>
    </row>
    <row r="332" spans="1:16" ht="132" hidden="1">
      <c r="A332" s="88">
        <v>90</v>
      </c>
      <c r="B332" s="97" t="s">
        <v>2351</v>
      </c>
      <c r="C332" s="7" t="s">
        <v>2347</v>
      </c>
      <c r="D332" s="8">
        <v>110311000003</v>
      </c>
      <c r="E332" s="33" t="s">
        <v>2470</v>
      </c>
      <c r="F332" s="124">
        <v>160000</v>
      </c>
      <c r="G332" s="33" t="s">
        <v>2379</v>
      </c>
      <c r="H332" s="7" t="s">
        <v>752</v>
      </c>
      <c r="I332" s="24">
        <v>1609600</v>
      </c>
      <c r="J332" s="29">
        <v>0</v>
      </c>
      <c r="K332" s="24">
        <v>1609600</v>
      </c>
      <c r="L332" s="41" t="s">
        <v>751</v>
      </c>
      <c r="M332" s="33" t="s">
        <v>753</v>
      </c>
      <c r="N332" s="89" t="s">
        <v>1259</v>
      </c>
      <c r="O332" s="89" t="s">
        <v>1260</v>
      </c>
      <c r="P332" s="89" t="s">
        <v>2646</v>
      </c>
    </row>
    <row r="333" spans="1:16" ht="92.4" hidden="1">
      <c r="A333" s="88">
        <v>91</v>
      </c>
      <c r="B333" s="97" t="s">
        <v>2351</v>
      </c>
      <c r="C333" s="7" t="s">
        <v>2348</v>
      </c>
      <c r="D333" s="8">
        <v>110311000110</v>
      </c>
      <c r="E333" s="33" t="s">
        <v>2471</v>
      </c>
      <c r="F333" s="124">
        <v>800</v>
      </c>
      <c r="G333" s="33" t="s">
        <v>2379</v>
      </c>
      <c r="H333" s="7" t="s">
        <v>766</v>
      </c>
      <c r="I333" s="24">
        <v>283688</v>
      </c>
      <c r="J333" s="29">
        <v>0</v>
      </c>
      <c r="K333" s="24">
        <v>283688</v>
      </c>
      <c r="L333" s="41">
        <v>41850</v>
      </c>
      <c r="M333" s="33" t="s">
        <v>767</v>
      </c>
      <c r="N333" s="89" t="s">
        <v>1259</v>
      </c>
      <c r="O333" s="89" t="s">
        <v>1260</v>
      </c>
      <c r="P333" s="89" t="s">
        <v>3359</v>
      </c>
    </row>
    <row r="334" spans="1:16" ht="92.4" hidden="1">
      <c r="A334" s="88">
        <v>92</v>
      </c>
      <c r="B334" s="97" t="s">
        <v>2351</v>
      </c>
      <c r="C334" s="7" t="s">
        <v>2349</v>
      </c>
      <c r="D334" s="8">
        <v>110311000106</v>
      </c>
      <c r="E334" s="33" t="s">
        <v>2472</v>
      </c>
      <c r="F334" s="124">
        <v>676</v>
      </c>
      <c r="G334" s="33" t="s">
        <v>2379</v>
      </c>
      <c r="H334" s="7" t="s">
        <v>2684</v>
      </c>
      <c r="I334" s="24">
        <v>320653.84000000003</v>
      </c>
      <c r="J334" s="29">
        <v>0</v>
      </c>
      <c r="K334" s="24">
        <v>320653.84000000003</v>
      </c>
      <c r="L334" s="41">
        <v>41904</v>
      </c>
      <c r="M334" s="33" t="s">
        <v>750</v>
      </c>
      <c r="N334" s="89" t="s">
        <v>1259</v>
      </c>
      <c r="O334" s="89" t="s">
        <v>1260</v>
      </c>
      <c r="P334" s="89" t="s">
        <v>2024</v>
      </c>
    </row>
    <row r="335" spans="1:16" ht="171.6" hidden="1">
      <c r="A335" s="88">
        <v>93</v>
      </c>
      <c r="B335" s="97" t="s">
        <v>2351</v>
      </c>
      <c r="C335" s="7" t="s">
        <v>2350</v>
      </c>
      <c r="D335" s="8">
        <v>110311000096</v>
      </c>
      <c r="E335" s="33" t="s">
        <v>3103</v>
      </c>
      <c r="F335" s="124">
        <v>1000</v>
      </c>
      <c r="G335" s="33" t="s">
        <v>2379</v>
      </c>
      <c r="H335" s="7" t="s">
        <v>2685</v>
      </c>
      <c r="I335" s="24">
        <v>408890</v>
      </c>
      <c r="J335" s="29">
        <v>0</v>
      </c>
      <c r="K335" s="24">
        <v>408890</v>
      </c>
      <c r="L335" s="41">
        <v>42157</v>
      </c>
      <c r="M335" s="33" t="s">
        <v>2513</v>
      </c>
      <c r="N335" s="89" t="s">
        <v>1259</v>
      </c>
      <c r="O335" s="89" t="s">
        <v>1260</v>
      </c>
      <c r="P335" s="89" t="s">
        <v>1261</v>
      </c>
    </row>
    <row r="336" spans="1:16" ht="158.4" hidden="1">
      <c r="A336" s="88">
        <v>94</v>
      </c>
      <c r="B336" s="97" t="s">
        <v>2351</v>
      </c>
      <c r="C336" s="7" t="s">
        <v>1262</v>
      </c>
      <c r="D336" s="8">
        <v>110311000083</v>
      </c>
      <c r="E336" s="33" t="s">
        <v>1258</v>
      </c>
      <c r="F336" s="124">
        <v>1005</v>
      </c>
      <c r="G336" s="33" t="s">
        <v>2379</v>
      </c>
      <c r="H336" s="7" t="s">
        <v>1257</v>
      </c>
      <c r="I336" s="24">
        <v>384171.3</v>
      </c>
      <c r="J336" s="29">
        <v>0</v>
      </c>
      <c r="K336" s="24">
        <v>384171.3</v>
      </c>
      <c r="L336" s="33" t="s">
        <v>1263</v>
      </c>
      <c r="M336" s="33" t="s">
        <v>2502</v>
      </c>
      <c r="N336" s="89" t="s">
        <v>1259</v>
      </c>
      <c r="O336" s="89" t="s">
        <v>1260</v>
      </c>
      <c r="P336" s="89" t="s">
        <v>2480</v>
      </c>
    </row>
    <row r="337" spans="1:16" ht="79.2" hidden="1">
      <c r="A337" s="88">
        <v>95</v>
      </c>
      <c r="B337" s="97" t="s">
        <v>2351</v>
      </c>
      <c r="C337" s="117" t="s">
        <v>2084</v>
      </c>
      <c r="D337" s="8">
        <v>110311000149</v>
      </c>
      <c r="E337" s="33" t="s">
        <v>2086</v>
      </c>
      <c r="F337" s="118">
        <v>800</v>
      </c>
      <c r="G337" s="33" t="s">
        <v>2379</v>
      </c>
      <c r="H337" s="117" t="s">
        <v>2085</v>
      </c>
      <c r="I337" s="125">
        <v>233856</v>
      </c>
      <c r="J337" s="29">
        <v>0</v>
      </c>
      <c r="K337" s="125">
        <v>233856</v>
      </c>
      <c r="L337" s="41">
        <v>42065</v>
      </c>
      <c r="M337" s="7" t="s">
        <v>2087</v>
      </c>
      <c r="N337" s="89" t="s">
        <v>1259</v>
      </c>
      <c r="O337" s="89" t="s">
        <v>1260</v>
      </c>
      <c r="P337" s="89" t="s">
        <v>2088</v>
      </c>
    </row>
    <row r="338" spans="1:16" ht="145.19999999999999" hidden="1">
      <c r="A338" s="88">
        <v>96</v>
      </c>
      <c r="B338" s="97" t="s">
        <v>2351</v>
      </c>
      <c r="C338" s="7" t="s">
        <v>2089</v>
      </c>
      <c r="D338" s="8">
        <v>110311000150</v>
      </c>
      <c r="E338" s="33" t="s">
        <v>800</v>
      </c>
      <c r="F338" s="118">
        <v>800</v>
      </c>
      <c r="G338" s="33" t="s">
        <v>2379</v>
      </c>
      <c r="H338" s="7" t="s">
        <v>799</v>
      </c>
      <c r="I338" s="125">
        <v>233856</v>
      </c>
      <c r="J338" s="29">
        <v>0</v>
      </c>
      <c r="K338" s="125">
        <v>233856</v>
      </c>
      <c r="L338" s="41">
        <v>42102</v>
      </c>
      <c r="M338" s="7" t="s">
        <v>801</v>
      </c>
      <c r="N338" s="89" t="s">
        <v>1259</v>
      </c>
      <c r="O338" s="89" t="s">
        <v>1260</v>
      </c>
      <c r="P338" s="89" t="s">
        <v>802</v>
      </c>
    </row>
    <row r="339" spans="1:16" ht="92.4" hidden="1">
      <c r="A339" s="88">
        <v>97</v>
      </c>
      <c r="B339" s="97" t="s">
        <v>2351</v>
      </c>
      <c r="C339" s="7" t="s">
        <v>803</v>
      </c>
      <c r="D339" s="8">
        <v>110311000128</v>
      </c>
      <c r="E339" s="33" t="s">
        <v>807</v>
      </c>
      <c r="F339" s="118">
        <v>2850</v>
      </c>
      <c r="G339" s="33" t="s">
        <v>2379</v>
      </c>
      <c r="H339" s="7" t="s">
        <v>804</v>
      </c>
      <c r="I339" s="125">
        <v>2052</v>
      </c>
      <c r="J339" s="29">
        <v>0</v>
      </c>
      <c r="K339" s="125">
        <v>2052</v>
      </c>
      <c r="L339" s="41">
        <v>42633</v>
      </c>
      <c r="M339" s="7" t="s">
        <v>805</v>
      </c>
      <c r="N339" s="89" t="s">
        <v>1259</v>
      </c>
      <c r="O339" s="89" t="s">
        <v>1260</v>
      </c>
      <c r="P339" s="89" t="s">
        <v>806</v>
      </c>
    </row>
    <row r="340" spans="1:16" ht="79.2" hidden="1">
      <c r="A340" s="88">
        <v>98</v>
      </c>
      <c r="B340" s="97" t="s">
        <v>2351</v>
      </c>
      <c r="C340" s="7" t="s">
        <v>808</v>
      </c>
      <c r="D340" s="8">
        <v>110311000130</v>
      </c>
      <c r="E340" s="33" t="s">
        <v>817</v>
      </c>
      <c r="F340" s="7">
        <v>7600</v>
      </c>
      <c r="G340" s="33" t="s">
        <v>2379</v>
      </c>
      <c r="H340" s="7" t="s">
        <v>814</v>
      </c>
      <c r="I340" s="125">
        <v>5472</v>
      </c>
      <c r="J340" s="29">
        <v>0</v>
      </c>
      <c r="K340" s="125">
        <v>5472</v>
      </c>
      <c r="L340" s="41">
        <v>42634</v>
      </c>
      <c r="M340" s="7" t="s">
        <v>811</v>
      </c>
      <c r="N340" s="89" t="s">
        <v>1259</v>
      </c>
      <c r="O340" s="89" t="s">
        <v>1260</v>
      </c>
      <c r="P340" s="89" t="s">
        <v>812</v>
      </c>
    </row>
    <row r="341" spans="1:16" ht="92.4" hidden="1">
      <c r="A341" s="88">
        <v>99</v>
      </c>
      <c r="B341" s="97" t="s">
        <v>2351</v>
      </c>
      <c r="C341" s="7" t="s">
        <v>809</v>
      </c>
      <c r="D341" s="8">
        <v>110311000129</v>
      </c>
      <c r="E341" s="33" t="s">
        <v>818</v>
      </c>
      <c r="F341" s="7">
        <v>9164</v>
      </c>
      <c r="G341" s="33" t="s">
        <v>2379</v>
      </c>
      <c r="H341" s="7" t="s">
        <v>815</v>
      </c>
      <c r="I341" s="125">
        <v>6598.08</v>
      </c>
      <c r="J341" s="29">
        <v>0</v>
      </c>
      <c r="K341" s="125">
        <v>6598.08</v>
      </c>
      <c r="L341" s="41">
        <v>42634</v>
      </c>
      <c r="M341" s="7" t="s">
        <v>811</v>
      </c>
      <c r="N341" s="89" t="s">
        <v>1259</v>
      </c>
      <c r="O341" s="89" t="s">
        <v>1260</v>
      </c>
      <c r="P341" s="89" t="s">
        <v>813</v>
      </c>
    </row>
    <row r="342" spans="1:16" ht="92.4" hidden="1">
      <c r="A342" s="88">
        <v>100</v>
      </c>
      <c r="B342" s="97" t="s">
        <v>2351</v>
      </c>
      <c r="C342" s="7" t="s">
        <v>810</v>
      </c>
      <c r="D342" s="8">
        <v>110311000127</v>
      </c>
      <c r="E342" s="33" t="s">
        <v>819</v>
      </c>
      <c r="F342" s="7">
        <v>658</v>
      </c>
      <c r="G342" s="33" t="s">
        <v>2379</v>
      </c>
      <c r="H342" s="7" t="s">
        <v>816</v>
      </c>
      <c r="I342" s="125">
        <v>473.76</v>
      </c>
      <c r="J342" s="29">
        <v>0</v>
      </c>
      <c r="K342" s="125">
        <v>473.76</v>
      </c>
      <c r="L342" s="41">
        <v>42634</v>
      </c>
      <c r="M342" s="7" t="s">
        <v>811</v>
      </c>
      <c r="N342" s="89" t="s">
        <v>1259</v>
      </c>
      <c r="O342" s="89" t="s">
        <v>1260</v>
      </c>
      <c r="P342" s="89" t="s">
        <v>813</v>
      </c>
    </row>
    <row r="343" spans="1:16" ht="118.8">
      <c r="A343" s="88">
        <v>101</v>
      </c>
      <c r="B343" s="97" t="s">
        <v>2351</v>
      </c>
      <c r="C343" s="7" t="s">
        <v>820</v>
      </c>
      <c r="D343" s="8">
        <v>110311000131</v>
      </c>
      <c r="E343" s="33" t="s">
        <v>2167</v>
      </c>
      <c r="F343" s="7">
        <v>838</v>
      </c>
      <c r="G343" s="33" t="s">
        <v>2379</v>
      </c>
      <c r="H343" s="7" t="s">
        <v>827</v>
      </c>
      <c r="I343" s="126">
        <v>83481.56</v>
      </c>
      <c r="J343" s="29">
        <v>0</v>
      </c>
      <c r="K343" s="126">
        <v>83481.56</v>
      </c>
      <c r="L343" s="127">
        <v>42653</v>
      </c>
      <c r="M343" s="7" t="s">
        <v>2176</v>
      </c>
      <c r="N343" s="89" t="s">
        <v>1259</v>
      </c>
      <c r="O343" s="89" t="s">
        <v>1260</v>
      </c>
      <c r="P343" s="89" t="s">
        <v>2175</v>
      </c>
    </row>
    <row r="344" spans="1:16" ht="92.4" hidden="1">
      <c r="A344" s="88">
        <v>102</v>
      </c>
      <c r="B344" s="97" t="s">
        <v>2351</v>
      </c>
      <c r="C344" s="7" t="s">
        <v>821</v>
      </c>
      <c r="D344" s="8">
        <v>110311000133</v>
      </c>
      <c r="E344" s="33" t="s">
        <v>2168</v>
      </c>
      <c r="F344" s="7">
        <v>6451</v>
      </c>
      <c r="G344" s="33" t="s">
        <v>2379</v>
      </c>
      <c r="H344" s="7" t="s">
        <v>828</v>
      </c>
      <c r="I344" s="126">
        <v>0</v>
      </c>
      <c r="J344" s="29">
        <v>0</v>
      </c>
      <c r="K344" s="126">
        <v>0</v>
      </c>
      <c r="L344" s="127">
        <v>42653</v>
      </c>
      <c r="M344" s="126" t="s">
        <v>2178</v>
      </c>
      <c r="N344" s="89" t="s">
        <v>1259</v>
      </c>
      <c r="O344" s="89" t="s">
        <v>1260</v>
      </c>
      <c r="P344" s="89" t="s">
        <v>2177</v>
      </c>
    </row>
    <row r="345" spans="1:16" ht="66" hidden="1">
      <c r="A345" s="88">
        <v>103</v>
      </c>
      <c r="B345" s="97" t="s">
        <v>2351</v>
      </c>
      <c r="C345" s="7" t="s">
        <v>822</v>
      </c>
      <c r="D345" s="8">
        <v>110311000094</v>
      </c>
      <c r="E345" s="33" t="s">
        <v>2169</v>
      </c>
      <c r="F345" s="7">
        <v>158</v>
      </c>
      <c r="G345" s="33" t="s">
        <v>2379</v>
      </c>
      <c r="H345" s="7" t="s">
        <v>829</v>
      </c>
      <c r="I345" s="126">
        <v>333105.08</v>
      </c>
      <c r="J345" s="29">
        <v>0</v>
      </c>
      <c r="K345" s="126">
        <v>333105.08</v>
      </c>
      <c r="L345" s="127">
        <v>42384</v>
      </c>
      <c r="M345" s="7" t="s">
        <v>2179</v>
      </c>
      <c r="N345" s="89" t="s">
        <v>1259</v>
      </c>
      <c r="O345" s="89" t="s">
        <v>1260</v>
      </c>
      <c r="P345" s="89" t="s">
        <v>2180</v>
      </c>
    </row>
    <row r="346" spans="1:16" ht="79.2" hidden="1">
      <c r="A346" s="88">
        <v>104</v>
      </c>
      <c r="B346" s="97" t="s">
        <v>2351</v>
      </c>
      <c r="C346" s="117" t="s">
        <v>754</v>
      </c>
      <c r="D346" s="8">
        <v>110311000099</v>
      </c>
      <c r="E346" s="33" t="s">
        <v>2170</v>
      </c>
      <c r="F346" s="128">
        <v>800</v>
      </c>
      <c r="G346" s="33" t="s">
        <v>2379</v>
      </c>
      <c r="H346" s="117" t="s">
        <v>830</v>
      </c>
      <c r="I346" s="129">
        <v>283688</v>
      </c>
      <c r="J346" s="29">
        <v>0</v>
      </c>
      <c r="K346" s="129">
        <v>283688</v>
      </c>
      <c r="L346" s="130">
        <v>42394</v>
      </c>
      <c r="M346" s="7" t="s">
        <v>2181</v>
      </c>
      <c r="N346" s="89" t="s">
        <v>1259</v>
      </c>
      <c r="O346" s="89" t="s">
        <v>1260</v>
      </c>
      <c r="P346" s="89" t="s">
        <v>2182</v>
      </c>
    </row>
    <row r="347" spans="1:16" ht="66" hidden="1">
      <c r="A347" s="88">
        <v>105</v>
      </c>
      <c r="B347" s="97" t="s">
        <v>2351</v>
      </c>
      <c r="C347" s="7" t="s">
        <v>823</v>
      </c>
      <c r="D347" s="8">
        <v>110311000105</v>
      </c>
      <c r="E347" s="33" t="s">
        <v>2171</v>
      </c>
      <c r="F347" s="128">
        <v>648</v>
      </c>
      <c r="G347" s="33" t="s">
        <v>2379</v>
      </c>
      <c r="H347" s="117" t="s">
        <v>831</v>
      </c>
      <c r="I347" s="129">
        <v>1690703.28</v>
      </c>
      <c r="J347" s="29">
        <v>0</v>
      </c>
      <c r="K347" s="129">
        <v>1690703.28</v>
      </c>
      <c r="L347" s="130">
        <v>42404</v>
      </c>
      <c r="M347" s="7" t="s">
        <v>2183</v>
      </c>
      <c r="N347" s="89" t="s">
        <v>1259</v>
      </c>
      <c r="O347" s="89" t="s">
        <v>1260</v>
      </c>
      <c r="P347" s="89" t="s">
        <v>2184</v>
      </c>
    </row>
    <row r="348" spans="1:16" ht="66" hidden="1">
      <c r="A348" s="88">
        <v>106</v>
      </c>
      <c r="B348" s="97" t="s">
        <v>2351</v>
      </c>
      <c r="C348" s="117" t="s">
        <v>824</v>
      </c>
      <c r="D348" s="8">
        <v>110311000072</v>
      </c>
      <c r="E348" s="33" t="s">
        <v>2172</v>
      </c>
      <c r="F348" s="128">
        <v>102449</v>
      </c>
      <c r="G348" s="33" t="s">
        <v>2379</v>
      </c>
      <c r="H348" s="117" t="s">
        <v>2164</v>
      </c>
      <c r="I348" s="129">
        <v>27165376.84</v>
      </c>
      <c r="J348" s="29">
        <v>0</v>
      </c>
      <c r="K348" s="129">
        <v>27165376.84</v>
      </c>
      <c r="L348" s="130">
        <v>42404</v>
      </c>
      <c r="M348" s="7" t="s">
        <v>2183</v>
      </c>
      <c r="N348" s="89" t="s">
        <v>1259</v>
      </c>
      <c r="O348" s="89" t="s">
        <v>1260</v>
      </c>
      <c r="P348" s="89" t="s">
        <v>2185</v>
      </c>
    </row>
    <row r="349" spans="1:16" ht="79.2" hidden="1">
      <c r="A349" s="88">
        <v>107</v>
      </c>
      <c r="B349" s="97" t="s">
        <v>2351</v>
      </c>
      <c r="C349" s="117" t="s">
        <v>825</v>
      </c>
      <c r="D349" s="8">
        <v>110311000166</v>
      </c>
      <c r="E349" s="33" t="s">
        <v>2173</v>
      </c>
      <c r="F349" s="128">
        <v>16111</v>
      </c>
      <c r="G349" s="33" t="s">
        <v>2379</v>
      </c>
      <c r="H349" s="117" t="s">
        <v>2165</v>
      </c>
      <c r="I349" s="129">
        <v>1657499.68</v>
      </c>
      <c r="J349" s="29">
        <v>0</v>
      </c>
      <c r="K349" s="129">
        <v>1657499.68</v>
      </c>
      <c r="L349" s="130">
        <v>42453</v>
      </c>
      <c r="M349" s="7" t="s">
        <v>2186</v>
      </c>
      <c r="N349" s="89" t="s">
        <v>1259</v>
      </c>
      <c r="O349" s="89" t="s">
        <v>1260</v>
      </c>
      <c r="P349" s="89" t="s">
        <v>2187</v>
      </c>
    </row>
    <row r="350" spans="1:16" ht="79.2" hidden="1">
      <c r="A350" s="88">
        <v>108</v>
      </c>
      <c r="B350" s="97" t="s">
        <v>2351</v>
      </c>
      <c r="C350" s="117" t="s">
        <v>826</v>
      </c>
      <c r="D350" s="8">
        <v>110311000007</v>
      </c>
      <c r="E350" s="33" t="s">
        <v>2174</v>
      </c>
      <c r="F350" s="128">
        <v>128696</v>
      </c>
      <c r="G350" s="33" t="s">
        <v>2379</v>
      </c>
      <c r="H350" s="117" t="s">
        <v>2166</v>
      </c>
      <c r="I350" s="129">
        <v>12820695.52</v>
      </c>
      <c r="J350" s="29">
        <v>0</v>
      </c>
      <c r="K350" s="129">
        <v>12820695.52</v>
      </c>
      <c r="L350" s="130">
        <v>42453</v>
      </c>
      <c r="M350" s="7" t="s">
        <v>2188</v>
      </c>
      <c r="N350" s="89" t="s">
        <v>1259</v>
      </c>
      <c r="O350" s="89" t="s">
        <v>1260</v>
      </c>
      <c r="P350" s="89" t="s">
        <v>2189</v>
      </c>
    </row>
    <row r="351" spans="1:16" ht="79.2" hidden="1">
      <c r="A351" s="88">
        <v>109</v>
      </c>
      <c r="B351" s="97" t="s">
        <v>2351</v>
      </c>
      <c r="C351" s="117" t="s">
        <v>754</v>
      </c>
      <c r="D351" s="131">
        <v>110311000111</v>
      </c>
      <c r="E351" s="33" t="s">
        <v>979</v>
      </c>
      <c r="F351" s="128">
        <v>800</v>
      </c>
      <c r="G351" s="33" t="s">
        <v>2379</v>
      </c>
      <c r="H351" s="117" t="s">
        <v>2198</v>
      </c>
      <c r="I351" s="129">
        <v>283688</v>
      </c>
      <c r="J351" s="29">
        <v>0</v>
      </c>
      <c r="K351" s="129">
        <v>283688</v>
      </c>
      <c r="L351" s="130">
        <v>42473</v>
      </c>
      <c r="M351" s="7" t="s">
        <v>987</v>
      </c>
      <c r="N351" s="89" t="s">
        <v>1259</v>
      </c>
      <c r="O351" s="89" t="s">
        <v>1260</v>
      </c>
      <c r="P351" s="89" t="s">
        <v>988</v>
      </c>
    </row>
    <row r="352" spans="1:16" ht="79.2" hidden="1">
      <c r="A352" s="88">
        <v>110</v>
      </c>
      <c r="B352" s="97" t="s">
        <v>2351</v>
      </c>
      <c r="C352" s="117" t="s">
        <v>2191</v>
      </c>
      <c r="D352" s="131">
        <v>110311000005</v>
      </c>
      <c r="E352" s="33" t="s">
        <v>980</v>
      </c>
      <c r="F352" s="128">
        <v>4460</v>
      </c>
      <c r="G352" s="33" t="s">
        <v>2379</v>
      </c>
      <c r="H352" s="117" t="s">
        <v>2199</v>
      </c>
      <c r="I352" s="129">
        <v>2361570</v>
      </c>
      <c r="J352" s="29">
        <v>0</v>
      </c>
      <c r="K352" s="129">
        <v>2361570</v>
      </c>
      <c r="L352" s="130">
        <v>42495</v>
      </c>
      <c r="M352" s="126" t="s">
        <v>989</v>
      </c>
      <c r="N352" s="89" t="s">
        <v>1259</v>
      </c>
      <c r="O352" s="89" t="s">
        <v>1260</v>
      </c>
      <c r="P352" s="89" t="s">
        <v>990</v>
      </c>
    </row>
    <row r="353" spans="1:16" ht="79.2" hidden="1">
      <c r="A353" s="88">
        <v>111</v>
      </c>
      <c r="B353" s="97" t="s">
        <v>2351</v>
      </c>
      <c r="C353" s="117" t="s">
        <v>2192</v>
      </c>
      <c r="D353" s="131">
        <v>110311000006</v>
      </c>
      <c r="E353" s="33" t="s">
        <v>981</v>
      </c>
      <c r="F353" s="128">
        <v>4360</v>
      </c>
      <c r="G353" s="33" t="s">
        <v>2379</v>
      </c>
      <c r="H353" s="117" t="s">
        <v>972</v>
      </c>
      <c r="I353" s="129">
        <v>2349778.4</v>
      </c>
      <c r="J353" s="29">
        <v>0</v>
      </c>
      <c r="K353" s="129">
        <v>2349778.4</v>
      </c>
      <c r="L353" s="130">
        <v>42496</v>
      </c>
      <c r="M353" s="126" t="s">
        <v>989</v>
      </c>
      <c r="N353" s="89" t="s">
        <v>1259</v>
      </c>
      <c r="O353" s="89" t="s">
        <v>1260</v>
      </c>
      <c r="P353" s="89" t="s">
        <v>991</v>
      </c>
    </row>
    <row r="354" spans="1:16" ht="79.2" hidden="1">
      <c r="A354" s="88">
        <v>112</v>
      </c>
      <c r="B354" s="97" t="s">
        <v>2351</v>
      </c>
      <c r="C354" s="117" t="s">
        <v>2193</v>
      </c>
      <c r="D354" s="131">
        <v>110311000102</v>
      </c>
      <c r="E354" s="33" t="s">
        <v>982</v>
      </c>
      <c r="F354" s="128">
        <v>5525</v>
      </c>
      <c r="G354" s="33" t="s">
        <v>2379</v>
      </c>
      <c r="H354" s="117" t="s">
        <v>973</v>
      </c>
      <c r="I354" s="129">
        <v>2962339.25</v>
      </c>
      <c r="J354" s="29">
        <v>0</v>
      </c>
      <c r="K354" s="129">
        <v>2962339.25</v>
      </c>
      <c r="L354" s="130">
        <v>42516</v>
      </c>
      <c r="M354" s="126" t="s">
        <v>992</v>
      </c>
      <c r="N354" s="89" t="s">
        <v>1259</v>
      </c>
      <c r="O354" s="89" t="s">
        <v>1260</v>
      </c>
      <c r="P354" s="89" t="s">
        <v>993</v>
      </c>
    </row>
    <row r="355" spans="1:16" ht="79.2" hidden="1">
      <c r="A355" s="88">
        <v>113</v>
      </c>
      <c r="B355" s="97" t="s">
        <v>2351</v>
      </c>
      <c r="C355" s="117" t="s">
        <v>2194</v>
      </c>
      <c r="D355" s="131">
        <v>110311000103</v>
      </c>
      <c r="E355" s="33" t="s">
        <v>982</v>
      </c>
      <c r="F355" s="128">
        <v>5525</v>
      </c>
      <c r="G355" s="33" t="s">
        <v>2379</v>
      </c>
      <c r="H355" s="117" t="s">
        <v>974</v>
      </c>
      <c r="I355" s="129">
        <v>2962339.25</v>
      </c>
      <c r="J355" s="29">
        <v>0</v>
      </c>
      <c r="K355" s="129">
        <v>2962339.25</v>
      </c>
      <c r="L355" s="130">
        <v>42516</v>
      </c>
      <c r="M355" s="126" t="s">
        <v>994</v>
      </c>
      <c r="N355" s="89" t="s">
        <v>1259</v>
      </c>
      <c r="O355" s="89" t="s">
        <v>1260</v>
      </c>
      <c r="P355" s="89" t="s">
        <v>999</v>
      </c>
    </row>
    <row r="356" spans="1:16" ht="66" hidden="1">
      <c r="A356" s="88">
        <v>114</v>
      </c>
      <c r="B356" s="97" t="s">
        <v>2351</v>
      </c>
      <c r="C356" s="7" t="s">
        <v>2195</v>
      </c>
      <c r="D356" s="131">
        <v>110311000121</v>
      </c>
      <c r="E356" s="33" t="s">
        <v>983</v>
      </c>
      <c r="F356" s="128">
        <v>81457</v>
      </c>
      <c r="G356" s="33" t="s">
        <v>2379</v>
      </c>
      <c r="H356" s="7" t="s">
        <v>975</v>
      </c>
      <c r="I356" s="128">
        <v>8114746.3399999999</v>
      </c>
      <c r="J356" s="29">
        <v>0</v>
      </c>
      <c r="K356" s="128">
        <v>8114746.3399999999</v>
      </c>
      <c r="L356" s="130">
        <v>42580</v>
      </c>
      <c r="M356" s="126" t="s">
        <v>995</v>
      </c>
      <c r="N356" s="89" t="s">
        <v>1259</v>
      </c>
      <c r="O356" s="89" t="s">
        <v>1260</v>
      </c>
      <c r="P356" s="89" t="s">
        <v>1000</v>
      </c>
    </row>
    <row r="357" spans="1:16" ht="79.2" hidden="1">
      <c r="A357" s="88">
        <v>115</v>
      </c>
      <c r="B357" s="97" t="s">
        <v>2351</v>
      </c>
      <c r="C357" s="7" t="s">
        <v>2196</v>
      </c>
      <c r="D357" s="131">
        <v>110311000120</v>
      </c>
      <c r="E357" s="33" t="s">
        <v>984</v>
      </c>
      <c r="F357" s="128">
        <v>68927</v>
      </c>
      <c r="G357" s="33" t="s">
        <v>2379</v>
      </c>
      <c r="H357" s="7" t="s">
        <v>976</v>
      </c>
      <c r="I357" s="128">
        <v>6866507.7400000002</v>
      </c>
      <c r="J357" s="29">
        <v>0</v>
      </c>
      <c r="K357" s="128">
        <v>6866507.7400000002</v>
      </c>
      <c r="L357" s="130">
        <v>42580</v>
      </c>
      <c r="M357" s="126" t="s">
        <v>995</v>
      </c>
      <c r="N357" s="89" t="s">
        <v>1259</v>
      </c>
      <c r="O357" s="89" t="s">
        <v>1260</v>
      </c>
      <c r="P357" s="89" t="s">
        <v>1001</v>
      </c>
    </row>
    <row r="358" spans="1:16" ht="79.2" hidden="1">
      <c r="A358" s="88">
        <v>116</v>
      </c>
      <c r="B358" s="97" t="s">
        <v>2351</v>
      </c>
      <c r="C358" s="117" t="s">
        <v>754</v>
      </c>
      <c r="D358" s="131">
        <v>110311000151</v>
      </c>
      <c r="E358" s="33" t="s">
        <v>985</v>
      </c>
      <c r="F358" s="128">
        <v>800</v>
      </c>
      <c r="G358" s="33" t="s">
        <v>2379</v>
      </c>
      <c r="H358" s="117" t="s">
        <v>977</v>
      </c>
      <c r="I358" s="129">
        <v>283688</v>
      </c>
      <c r="J358" s="29">
        <v>0</v>
      </c>
      <c r="K358" s="129">
        <v>283688</v>
      </c>
      <c r="L358" s="130">
        <v>42584</v>
      </c>
      <c r="M358" s="126" t="s">
        <v>997</v>
      </c>
      <c r="N358" s="89" t="s">
        <v>1259</v>
      </c>
      <c r="O358" s="89" t="s">
        <v>1260</v>
      </c>
      <c r="P358" s="89" t="s">
        <v>996</v>
      </c>
    </row>
    <row r="359" spans="1:16" ht="66" hidden="1">
      <c r="A359" s="88">
        <v>117</v>
      </c>
      <c r="B359" s="97" t="s">
        <v>2351</v>
      </c>
      <c r="C359" s="7" t="s">
        <v>2197</v>
      </c>
      <c r="D359" s="131">
        <v>110311000139</v>
      </c>
      <c r="E359" s="33" t="s">
        <v>986</v>
      </c>
      <c r="F359" s="128">
        <v>557</v>
      </c>
      <c r="G359" s="33" t="s">
        <v>2379</v>
      </c>
      <c r="H359" s="117" t="s">
        <v>978</v>
      </c>
      <c r="I359" s="128">
        <v>1380964.53</v>
      </c>
      <c r="J359" s="29">
        <v>0</v>
      </c>
      <c r="K359" s="128">
        <v>1380964.53</v>
      </c>
      <c r="L359" s="130">
        <v>42681</v>
      </c>
      <c r="M359" s="126" t="s">
        <v>1002</v>
      </c>
      <c r="N359" s="89" t="s">
        <v>1259</v>
      </c>
      <c r="O359" s="89" t="s">
        <v>1260</v>
      </c>
      <c r="P359" s="89" t="s">
        <v>998</v>
      </c>
    </row>
    <row r="360" spans="1:16" ht="79.2" hidden="1">
      <c r="A360" s="88">
        <v>118</v>
      </c>
      <c r="B360" s="97" t="s">
        <v>2351</v>
      </c>
      <c r="C360" s="117" t="s">
        <v>754</v>
      </c>
      <c r="D360" s="131">
        <v>110311000116</v>
      </c>
      <c r="E360" s="33" t="s">
        <v>737</v>
      </c>
      <c r="F360" s="128">
        <v>800</v>
      </c>
      <c r="G360" s="33" t="s">
        <v>2379</v>
      </c>
      <c r="H360" s="117" t="s">
        <v>1010</v>
      </c>
      <c r="I360" s="129">
        <v>283688</v>
      </c>
      <c r="J360" s="29">
        <v>0</v>
      </c>
      <c r="K360" s="129">
        <v>283688</v>
      </c>
      <c r="L360" s="130">
        <v>42614</v>
      </c>
      <c r="M360" s="7" t="s">
        <v>1572</v>
      </c>
      <c r="N360" s="89" t="s">
        <v>1259</v>
      </c>
      <c r="O360" s="89" t="s">
        <v>1260</v>
      </c>
      <c r="P360" s="89" t="s">
        <v>1573</v>
      </c>
    </row>
    <row r="361" spans="1:16" ht="92.4" hidden="1">
      <c r="A361" s="88">
        <v>119</v>
      </c>
      <c r="B361" s="97" t="s">
        <v>2351</v>
      </c>
      <c r="C361" s="7" t="s">
        <v>1003</v>
      </c>
      <c r="D361" s="131">
        <v>110311000152</v>
      </c>
      <c r="E361" s="33" t="s">
        <v>738</v>
      </c>
      <c r="F361" s="128">
        <v>1000</v>
      </c>
      <c r="G361" s="33" t="s">
        <v>2379</v>
      </c>
      <c r="H361" s="7" t="s">
        <v>1011</v>
      </c>
      <c r="I361" s="129">
        <v>568920</v>
      </c>
      <c r="J361" s="29">
        <v>0</v>
      </c>
      <c r="K361" s="129">
        <v>568920</v>
      </c>
      <c r="L361" s="130">
        <v>42619</v>
      </c>
      <c r="M361" s="7" t="s">
        <v>1574</v>
      </c>
      <c r="N361" s="89" t="s">
        <v>1259</v>
      </c>
      <c r="O361" s="89" t="s">
        <v>1260</v>
      </c>
      <c r="P361" s="89" t="s">
        <v>1575</v>
      </c>
    </row>
    <row r="362" spans="1:16" ht="66" hidden="1">
      <c r="A362" s="88">
        <v>120</v>
      </c>
      <c r="B362" s="97" t="s">
        <v>2351</v>
      </c>
      <c r="C362" s="7" t="s">
        <v>1004</v>
      </c>
      <c r="D362" s="131">
        <v>110311000118</v>
      </c>
      <c r="E362" s="33" t="s">
        <v>739</v>
      </c>
      <c r="F362" s="128">
        <v>81344</v>
      </c>
      <c r="G362" s="33" t="s">
        <v>2379</v>
      </c>
      <c r="H362" s="7" t="s">
        <v>1012</v>
      </c>
      <c r="I362" s="129">
        <v>585567.68000000005</v>
      </c>
      <c r="J362" s="29">
        <v>0</v>
      </c>
      <c r="K362" s="129">
        <v>585567.68000000005</v>
      </c>
      <c r="L362" s="130">
        <v>42621</v>
      </c>
      <c r="M362" s="126" t="s">
        <v>1576</v>
      </c>
      <c r="N362" s="89" t="s">
        <v>1259</v>
      </c>
      <c r="O362" s="89" t="s">
        <v>1260</v>
      </c>
      <c r="P362" s="89" t="s">
        <v>1577</v>
      </c>
    </row>
    <row r="363" spans="1:16" ht="79.2" hidden="1">
      <c r="A363" s="88">
        <v>121</v>
      </c>
      <c r="B363" s="97" t="s">
        <v>2351</v>
      </c>
      <c r="C363" s="7" t="s">
        <v>1005</v>
      </c>
      <c r="D363" s="131">
        <v>110311000114</v>
      </c>
      <c r="E363" s="33"/>
      <c r="F363" s="128">
        <v>3400</v>
      </c>
      <c r="G363" s="33" t="s">
        <v>2379</v>
      </c>
      <c r="H363" s="7" t="s">
        <v>1013</v>
      </c>
      <c r="I363" s="129">
        <v>0</v>
      </c>
      <c r="J363" s="29">
        <v>0</v>
      </c>
      <c r="K363" s="129">
        <v>0</v>
      </c>
      <c r="L363" s="130">
        <v>42621</v>
      </c>
      <c r="M363" s="7" t="s">
        <v>1578</v>
      </c>
      <c r="N363" s="89" t="s">
        <v>1259</v>
      </c>
      <c r="O363" s="89" t="s">
        <v>1260</v>
      </c>
      <c r="P363" s="89" t="s">
        <v>1579</v>
      </c>
    </row>
    <row r="364" spans="1:16" ht="105.6" hidden="1">
      <c r="A364" s="88">
        <v>122</v>
      </c>
      <c r="B364" s="97" t="s">
        <v>2351</v>
      </c>
      <c r="C364" s="7" t="s">
        <v>1006</v>
      </c>
      <c r="D364" s="131">
        <v>110311000113</v>
      </c>
      <c r="E364" s="33" t="s">
        <v>740</v>
      </c>
      <c r="F364" s="128">
        <v>94560</v>
      </c>
      <c r="G364" s="33" t="s">
        <v>2379</v>
      </c>
      <c r="H364" s="7" t="s">
        <v>1014</v>
      </c>
      <c r="I364" s="128">
        <v>9420067.1999999993</v>
      </c>
      <c r="J364" s="29">
        <v>0</v>
      </c>
      <c r="K364" s="128">
        <v>9420067.1999999993</v>
      </c>
      <c r="L364" s="130">
        <v>42621</v>
      </c>
      <c r="M364" s="126" t="s">
        <v>2263</v>
      </c>
      <c r="N364" s="89" t="s">
        <v>1259</v>
      </c>
      <c r="O364" s="89" t="s">
        <v>1260</v>
      </c>
      <c r="P364" s="89"/>
    </row>
    <row r="365" spans="1:16" ht="79.8" hidden="1">
      <c r="A365" s="88">
        <v>123</v>
      </c>
      <c r="B365" s="97" t="s">
        <v>2351</v>
      </c>
      <c r="C365" s="117" t="s">
        <v>1007</v>
      </c>
      <c r="D365" s="8">
        <v>110311000066</v>
      </c>
      <c r="E365" s="33" t="s">
        <v>741</v>
      </c>
      <c r="F365" s="132">
        <v>1000</v>
      </c>
      <c r="G365" s="33" t="s">
        <v>2379</v>
      </c>
      <c r="H365" s="117" t="s">
        <v>2258</v>
      </c>
      <c r="I365" s="51">
        <v>567290</v>
      </c>
      <c r="J365" s="29">
        <v>0</v>
      </c>
      <c r="K365" s="51">
        <v>567290</v>
      </c>
      <c r="L365" s="22">
        <v>42655</v>
      </c>
      <c r="M365" s="126" t="s">
        <v>1580</v>
      </c>
      <c r="N365" s="89" t="s">
        <v>1259</v>
      </c>
      <c r="O365" s="89" t="s">
        <v>1260</v>
      </c>
      <c r="P365" s="89" t="s">
        <v>1581</v>
      </c>
    </row>
    <row r="366" spans="1:16" ht="79.2" hidden="1">
      <c r="A366" s="88">
        <v>124</v>
      </c>
      <c r="B366" s="97" t="s">
        <v>2351</v>
      </c>
      <c r="C366" s="117" t="s">
        <v>1007</v>
      </c>
      <c r="D366" s="8">
        <v>110311000153</v>
      </c>
      <c r="E366" s="33"/>
      <c r="F366" s="132">
        <v>2000</v>
      </c>
      <c r="G366" s="33" t="s">
        <v>2379</v>
      </c>
      <c r="H366" s="117" t="s">
        <v>2259</v>
      </c>
      <c r="I366" s="129">
        <v>1134580</v>
      </c>
      <c r="J366" s="29">
        <v>0</v>
      </c>
      <c r="K366" s="129">
        <v>1134580</v>
      </c>
      <c r="L366" s="22">
        <v>42677</v>
      </c>
      <c r="M366" s="7" t="s">
        <v>1582</v>
      </c>
      <c r="N366" s="89" t="s">
        <v>1259</v>
      </c>
      <c r="O366" s="89" t="s">
        <v>1260</v>
      </c>
      <c r="P366" s="89" t="s">
        <v>1583</v>
      </c>
    </row>
    <row r="367" spans="1:16" ht="79.2" hidden="1">
      <c r="A367" s="88">
        <v>125</v>
      </c>
      <c r="B367" s="97" t="s">
        <v>2351</v>
      </c>
      <c r="C367" s="117" t="s">
        <v>1007</v>
      </c>
      <c r="D367" s="8">
        <v>110311000154</v>
      </c>
      <c r="E367" s="33" t="s">
        <v>742</v>
      </c>
      <c r="F367" s="132">
        <v>3900</v>
      </c>
      <c r="G367" s="33" t="s">
        <v>2379</v>
      </c>
      <c r="H367" s="117" t="s">
        <v>2260</v>
      </c>
      <c r="I367" s="129">
        <v>2212431</v>
      </c>
      <c r="J367" s="29">
        <v>0</v>
      </c>
      <c r="K367" s="129">
        <v>2212431</v>
      </c>
      <c r="L367" s="22">
        <v>42719</v>
      </c>
      <c r="M367" s="126" t="s">
        <v>1584</v>
      </c>
      <c r="N367" s="89" t="s">
        <v>1259</v>
      </c>
      <c r="O367" s="89" t="s">
        <v>1260</v>
      </c>
      <c r="P367" s="89" t="s">
        <v>1585</v>
      </c>
    </row>
    <row r="368" spans="1:16" ht="66" hidden="1">
      <c r="A368" s="88">
        <v>126</v>
      </c>
      <c r="B368" s="97" t="s">
        <v>2351</v>
      </c>
      <c r="C368" s="7" t="s">
        <v>1008</v>
      </c>
      <c r="D368" s="8">
        <v>110311000117</v>
      </c>
      <c r="E368" s="33" t="s">
        <v>743</v>
      </c>
      <c r="F368" s="132">
        <v>800</v>
      </c>
      <c r="G368" s="33" t="s">
        <v>2379</v>
      </c>
      <c r="H368" s="117" t="s">
        <v>2261</v>
      </c>
      <c r="I368" s="129">
        <v>503816</v>
      </c>
      <c r="J368" s="29">
        <v>0</v>
      </c>
      <c r="K368" s="129">
        <v>503816</v>
      </c>
      <c r="L368" s="22">
        <v>42614</v>
      </c>
      <c r="M368" s="7" t="s">
        <v>1572</v>
      </c>
      <c r="N368" s="89" t="s">
        <v>1259</v>
      </c>
      <c r="O368" s="89" t="s">
        <v>1260</v>
      </c>
      <c r="P368" s="89" t="s">
        <v>1586</v>
      </c>
    </row>
    <row r="369" spans="1:16" ht="66" hidden="1">
      <c r="A369" s="88">
        <v>127</v>
      </c>
      <c r="B369" s="97" t="s">
        <v>2351</v>
      </c>
      <c r="C369" s="7" t="s">
        <v>1009</v>
      </c>
      <c r="D369" s="8">
        <v>110311000109</v>
      </c>
      <c r="E369" s="33" t="s">
        <v>744</v>
      </c>
      <c r="F369" s="132">
        <v>698</v>
      </c>
      <c r="G369" s="33" t="s">
        <v>2379</v>
      </c>
      <c r="H369" s="117" t="s">
        <v>2262</v>
      </c>
      <c r="I369" s="129">
        <v>589946</v>
      </c>
      <c r="J369" s="29">
        <v>0</v>
      </c>
      <c r="K369" s="129">
        <v>589946</v>
      </c>
      <c r="L369" s="22">
        <v>42501</v>
      </c>
      <c r="M369" s="7" t="s">
        <v>1587</v>
      </c>
      <c r="N369" s="89" t="s">
        <v>1259</v>
      </c>
      <c r="O369" s="89" t="s">
        <v>1260</v>
      </c>
      <c r="P369" s="89" t="s">
        <v>1588</v>
      </c>
    </row>
    <row r="370" spans="1:16" ht="66" hidden="1">
      <c r="A370" s="88">
        <v>128</v>
      </c>
      <c r="B370" s="97" t="s">
        <v>2351</v>
      </c>
      <c r="C370" s="7" t="s">
        <v>1590</v>
      </c>
      <c r="D370" s="8">
        <v>110311000171</v>
      </c>
      <c r="E370" s="33" t="s">
        <v>1663</v>
      </c>
      <c r="F370" s="132">
        <v>30436</v>
      </c>
      <c r="G370" s="33"/>
      <c r="H370" s="117" t="s">
        <v>1606</v>
      </c>
      <c r="I370" s="129">
        <v>0</v>
      </c>
      <c r="J370" s="29">
        <v>0</v>
      </c>
      <c r="K370" s="129">
        <v>0</v>
      </c>
      <c r="L370" s="22">
        <v>43070</v>
      </c>
      <c r="M370" s="126" t="s">
        <v>786</v>
      </c>
      <c r="N370" s="89" t="s">
        <v>1259</v>
      </c>
      <c r="O370" s="89" t="s">
        <v>1260</v>
      </c>
      <c r="P370" s="89" t="s">
        <v>787</v>
      </c>
    </row>
    <row r="371" spans="1:16" ht="79.2" hidden="1">
      <c r="A371" s="88">
        <v>129</v>
      </c>
      <c r="B371" s="97" t="s">
        <v>2351</v>
      </c>
      <c r="C371" s="117" t="s">
        <v>1591</v>
      </c>
      <c r="D371" s="8">
        <v>110311000165</v>
      </c>
      <c r="E371" s="33" t="s">
        <v>1664</v>
      </c>
      <c r="F371" s="132">
        <v>800</v>
      </c>
      <c r="G371" s="33"/>
      <c r="H371" s="117" t="s">
        <v>771</v>
      </c>
      <c r="I371" s="129">
        <v>262696</v>
      </c>
      <c r="J371" s="29">
        <v>0</v>
      </c>
      <c r="K371" s="129">
        <v>262696</v>
      </c>
      <c r="L371" s="22">
        <v>42753</v>
      </c>
      <c r="M371" s="7" t="s">
        <v>788</v>
      </c>
      <c r="N371" s="89" t="s">
        <v>1259</v>
      </c>
      <c r="O371" s="89" t="s">
        <v>1260</v>
      </c>
      <c r="P371" s="89" t="s">
        <v>789</v>
      </c>
    </row>
    <row r="372" spans="1:16" ht="79.2" hidden="1">
      <c r="A372" s="88">
        <v>130</v>
      </c>
      <c r="B372" s="97" t="s">
        <v>2351</v>
      </c>
      <c r="C372" s="117" t="s">
        <v>754</v>
      </c>
      <c r="D372" s="8">
        <v>110311000167</v>
      </c>
      <c r="E372" s="33" t="s">
        <v>1665</v>
      </c>
      <c r="F372" s="132">
        <v>800</v>
      </c>
      <c r="G372" s="33"/>
      <c r="H372" s="117" t="s">
        <v>772</v>
      </c>
      <c r="I372" s="129">
        <v>283688</v>
      </c>
      <c r="J372" s="29">
        <v>0</v>
      </c>
      <c r="K372" s="129">
        <v>283688</v>
      </c>
      <c r="L372" s="22">
        <v>43056</v>
      </c>
      <c r="M372" s="7" t="s">
        <v>790</v>
      </c>
      <c r="N372" s="89" t="s">
        <v>1259</v>
      </c>
      <c r="O372" s="89" t="s">
        <v>1260</v>
      </c>
      <c r="P372" s="89" t="s">
        <v>791</v>
      </c>
    </row>
    <row r="373" spans="1:16" ht="79.2" hidden="1">
      <c r="A373" s="88">
        <v>131</v>
      </c>
      <c r="B373" s="97" t="s">
        <v>2351</v>
      </c>
      <c r="C373" s="7" t="s">
        <v>1592</v>
      </c>
      <c r="D373" s="8">
        <v>110311000138</v>
      </c>
      <c r="E373" s="33" t="s">
        <v>1666</v>
      </c>
      <c r="F373" s="132">
        <v>650</v>
      </c>
      <c r="G373" s="33"/>
      <c r="H373" s="117" t="s">
        <v>773</v>
      </c>
      <c r="I373" s="129">
        <v>285129</v>
      </c>
      <c r="J373" s="29">
        <v>0</v>
      </c>
      <c r="K373" s="129">
        <v>285129</v>
      </c>
      <c r="L373" s="22">
        <v>42671</v>
      </c>
      <c r="M373" s="7" t="s">
        <v>792</v>
      </c>
      <c r="N373" s="89" t="s">
        <v>1259</v>
      </c>
      <c r="O373" s="89" t="s">
        <v>1260</v>
      </c>
      <c r="P373" s="89" t="s">
        <v>793</v>
      </c>
    </row>
    <row r="374" spans="1:16" ht="79.2" hidden="1">
      <c r="A374" s="88">
        <v>132</v>
      </c>
      <c r="B374" s="97" t="s">
        <v>2351</v>
      </c>
      <c r="C374" s="117" t="s">
        <v>754</v>
      </c>
      <c r="D374" s="8">
        <v>110311000157</v>
      </c>
      <c r="E374" s="33" t="s">
        <v>1667</v>
      </c>
      <c r="F374" s="132">
        <v>800</v>
      </c>
      <c r="G374" s="33"/>
      <c r="H374" s="117" t="s">
        <v>774</v>
      </c>
      <c r="I374" s="129">
        <v>283688</v>
      </c>
      <c r="J374" s="29">
        <v>0</v>
      </c>
      <c r="K374" s="129">
        <v>283688</v>
      </c>
      <c r="L374" s="22">
        <v>42851</v>
      </c>
      <c r="M374" s="7" t="s">
        <v>794</v>
      </c>
      <c r="N374" s="89" t="s">
        <v>1259</v>
      </c>
      <c r="O374" s="89" t="s">
        <v>1260</v>
      </c>
      <c r="P374" s="89" t="s">
        <v>795</v>
      </c>
    </row>
    <row r="375" spans="1:16" ht="66" hidden="1">
      <c r="A375" s="88">
        <v>133</v>
      </c>
      <c r="B375" s="97" t="s">
        <v>2351</v>
      </c>
      <c r="C375" s="7" t="s">
        <v>1593</v>
      </c>
      <c r="D375" s="8">
        <v>110311000163</v>
      </c>
      <c r="E375" s="33" t="s">
        <v>1668</v>
      </c>
      <c r="F375" s="132">
        <v>5486</v>
      </c>
      <c r="G375" s="33"/>
      <c r="H375" s="117" t="s">
        <v>775</v>
      </c>
      <c r="I375" s="129">
        <v>2259354.2400000002</v>
      </c>
      <c r="J375" s="29">
        <v>0</v>
      </c>
      <c r="K375" s="129">
        <v>2259354.2400000002</v>
      </c>
      <c r="L375" s="22">
        <v>43020</v>
      </c>
      <c r="M375" s="7" t="s">
        <v>796</v>
      </c>
      <c r="N375" s="89" t="s">
        <v>1259</v>
      </c>
      <c r="O375" s="89" t="s">
        <v>1260</v>
      </c>
      <c r="P375" s="89" t="s">
        <v>797</v>
      </c>
    </row>
    <row r="376" spans="1:16" ht="66" hidden="1">
      <c r="A376" s="88">
        <v>134</v>
      </c>
      <c r="B376" s="97" t="s">
        <v>2351</v>
      </c>
      <c r="C376" s="7" t="s">
        <v>1594</v>
      </c>
      <c r="D376" s="8">
        <v>110311000159</v>
      </c>
      <c r="E376" s="33" t="s">
        <v>1669</v>
      </c>
      <c r="F376" s="132">
        <v>1223</v>
      </c>
      <c r="G376" s="33"/>
      <c r="H376" s="117" t="s">
        <v>776</v>
      </c>
      <c r="I376" s="129">
        <v>694064.73</v>
      </c>
      <c r="J376" s="29">
        <v>0</v>
      </c>
      <c r="K376" s="129">
        <v>694064.73</v>
      </c>
      <c r="L376" s="22">
        <v>42963</v>
      </c>
      <c r="M376" s="7" t="s">
        <v>1647</v>
      </c>
      <c r="N376" s="89" t="s">
        <v>1259</v>
      </c>
      <c r="O376" s="89" t="s">
        <v>1260</v>
      </c>
      <c r="P376" s="89" t="s">
        <v>1648</v>
      </c>
    </row>
    <row r="377" spans="1:16" ht="66" hidden="1">
      <c r="A377" s="88">
        <v>135</v>
      </c>
      <c r="B377" s="97" t="s">
        <v>2351</v>
      </c>
      <c r="C377" s="7" t="s">
        <v>1595</v>
      </c>
      <c r="D377" s="8">
        <v>110311000161</v>
      </c>
      <c r="E377" s="33" t="s">
        <v>1670</v>
      </c>
      <c r="F377" s="132">
        <v>38291</v>
      </c>
      <c r="G377" s="33"/>
      <c r="H377" s="117" t="s">
        <v>777</v>
      </c>
      <c r="I377" s="129">
        <v>0</v>
      </c>
      <c r="J377" s="29">
        <v>0</v>
      </c>
      <c r="K377" s="129">
        <v>0</v>
      </c>
      <c r="L377" s="22">
        <v>42976</v>
      </c>
      <c r="M377" s="126" t="s">
        <v>1649</v>
      </c>
      <c r="N377" s="89" t="s">
        <v>1259</v>
      </c>
      <c r="O377" s="89" t="s">
        <v>1260</v>
      </c>
      <c r="P377" s="89" t="s">
        <v>1650</v>
      </c>
    </row>
    <row r="378" spans="1:16" ht="66" hidden="1">
      <c r="A378" s="88">
        <v>136</v>
      </c>
      <c r="B378" s="97" t="s">
        <v>2351</v>
      </c>
      <c r="C378" s="7" t="s">
        <v>1596</v>
      </c>
      <c r="D378" s="8">
        <v>110311000162</v>
      </c>
      <c r="E378" s="33" t="s">
        <v>1671</v>
      </c>
      <c r="F378" s="132">
        <v>41169</v>
      </c>
      <c r="G378" s="33"/>
      <c r="H378" s="117" t="s">
        <v>778</v>
      </c>
      <c r="I378" s="129">
        <v>29641.68</v>
      </c>
      <c r="J378" s="29">
        <v>0</v>
      </c>
      <c r="K378" s="129">
        <v>29641.68</v>
      </c>
      <c r="L378" s="22">
        <v>43010</v>
      </c>
      <c r="M378" s="126" t="s">
        <v>1651</v>
      </c>
      <c r="N378" s="89" t="s">
        <v>1259</v>
      </c>
      <c r="O378" s="89" t="s">
        <v>1260</v>
      </c>
      <c r="P378" s="89" t="s">
        <v>1652</v>
      </c>
    </row>
    <row r="379" spans="1:16" ht="92.4" hidden="1">
      <c r="A379" s="88">
        <v>137</v>
      </c>
      <c r="B379" s="97" t="s">
        <v>2351</v>
      </c>
      <c r="C379" s="7" t="s">
        <v>1597</v>
      </c>
      <c r="D379" s="8">
        <v>110311000170</v>
      </c>
      <c r="E379" s="33" t="s">
        <v>1672</v>
      </c>
      <c r="F379" s="132">
        <v>54334</v>
      </c>
      <c r="G379" s="33"/>
      <c r="H379" s="117" t="s">
        <v>779</v>
      </c>
      <c r="I379" s="129">
        <v>0</v>
      </c>
      <c r="J379" s="29">
        <v>0</v>
      </c>
      <c r="K379" s="129">
        <v>0</v>
      </c>
      <c r="L379" s="22">
        <v>43049</v>
      </c>
      <c r="M379" s="126" t="s">
        <v>1653</v>
      </c>
      <c r="N379" s="89" t="s">
        <v>1259</v>
      </c>
      <c r="O379" s="89" t="s">
        <v>1260</v>
      </c>
      <c r="P379" s="89" t="s">
        <v>1654</v>
      </c>
    </row>
    <row r="380" spans="1:16" ht="66" hidden="1">
      <c r="A380" s="88">
        <v>138</v>
      </c>
      <c r="B380" s="97" t="s">
        <v>2351</v>
      </c>
      <c r="C380" s="7" t="s">
        <v>1598</v>
      </c>
      <c r="D380" s="8">
        <v>110311000168</v>
      </c>
      <c r="E380" s="33" t="s">
        <v>1673</v>
      </c>
      <c r="F380" s="132">
        <v>940</v>
      </c>
      <c r="G380" s="33"/>
      <c r="H380" s="117" t="s">
        <v>780</v>
      </c>
      <c r="I380" s="129">
        <v>2631436</v>
      </c>
      <c r="J380" s="29">
        <v>0</v>
      </c>
      <c r="K380" s="129">
        <v>2631436</v>
      </c>
      <c r="L380" s="22">
        <v>43052</v>
      </c>
      <c r="M380" s="7" t="s">
        <v>1655</v>
      </c>
      <c r="N380" s="89" t="s">
        <v>1259</v>
      </c>
      <c r="O380" s="89" t="s">
        <v>1260</v>
      </c>
      <c r="P380" s="89" t="s">
        <v>1656</v>
      </c>
    </row>
    <row r="381" spans="1:16" ht="105.6" hidden="1">
      <c r="A381" s="88">
        <v>139</v>
      </c>
      <c r="B381" s="97" t="s">
        <v>2351</v>
      </c>
      <c r="C381" s="7" t="s">
        <v>1599</v>
      </c>
      <c r="D381" s="8">
        <v>110311000169</v>
      </c>
      <c r="E381" s="33" t="s">
        <v>1674</v>
      </c>
      <c r="F381" s="132">
        <v>3665</v>
      </c>
      <c r="G381" s="33"/>
      <c r="H381" s="117" t="s">
        <v>781</v>
      </c>
      <c r="I381" s="129">
        <v>0</v>
      </c>
      <c r="J381" s="29">
        <v>0</v>
      </c>
      <c r="K381" s="129">
        <v>0</v>
      </c>
      <c r="L381" s="22">
        <v>43052</v>
      </c>
      <c r="M381" s="126" t="s">
        <v>1604</v>
      </c>
      <c r="N381" s="89" t="s">
        <v>1259</v>
      </c>
      <c r="O381" s="89" t="s">
        <v>1260</v>
      </c>
      <c r="P381" s="89"/>
    </row>
    <row r="382" spans="1:16" ht="132" hidden="1">
      <c r="A382" s="88">
        <v>140</v>
      </c>
      <c r="B382" s="97" t="s">
        <v>2351</v>
      </c>
      <c r="C382" s="7" t="s">
        <v>1600</v>
      </c>
      <c r="D382" s="8">
        <v>110311000155</v>
      </c>
      <c r="E382" s="33" t="s">
        <v>1675</v>
      </c>
      <c r="F382" s="132">
        <v>52202</v>
      </c>
      <c r="G382" s="33"/>
      <c r="H382" s="133" t="s">
        <v>782</v>
      </c>
      <c r="I382" s="129">
        <v>525152.12</v>
      </c>
      <c r="J382" s="29">
        <v>0</v>
      </c>
      <c r="K382" s="129">
        <v>525152.12</v>
      </c>
      <c r="L382" s="22">
        <v>42752</v>
      </c>
      <c r="M382" s="126" t="s">
        <v>1657</v>
      </c>
      <c r="N382" s="89" t="s">
        <v>1259</v>
      </c>
      <c r="O382" s="89" t="s">
        <v>1260</v>
      </c>
      <c r="P382" s="89" t="s">
        <v>1658</v>
      </c>
    </row>
    <row r="383" spans="1:16" ht="79.2" hidden="1">
      <c r="A383" s="88">
        <v>141</v>
      </c>
      <c r="B383" s="97" t="s">
        <v>2351</v>
      </c>
      <c r="C383" s="117" t="s">
        <v>1601</v>
      </c>
      <c r="D383" s="8">
        <v>110311000160</v>
      </c>
      <c r="E383" s="33" t="s">
        <v>1676</v>
      </c>
      <c r="F383" s="132">
        <v>800</v>
      </c>
      <c r="G383" s="33"/>
      <c r="H383" s="117" t="s">
        <v>783</v>
      </c>
      <c r="I383" s="129">
        <v>233856</v>
      </c>
      <c r="J383" s="29">
        <v>0</v>
      </c>
      <c r="K383" s="129">
        <v>233856</v>
      </c>
      <c r="L383" s="22">
        <v>42982</v>
      </c>
      <c r="M383" s="7" t="s">
        <v>1659</v>
      </c>
      <c r="N383" s="89" t="s">
        <v>1259</v>
      </c>
      <c r="O383" s="89" t="s">
        <v>1260</v>
      </c>
      <c r="P383" s="89" t="s">
        <v>1660</v>
      </c>
    </row>
    <row r="384" spans="1:16" ht="118.8" hidden="1">
      <c r="A384" s="88">
        <v>142</v>
      </c>
      <c r="B384" s="97" t="s">
        <v>2351</v>
      </c>
      <c r="C384" s="117" t="s">
        <v>1602</v>
      </c>
      <c r="D384" s="8">
        <v>110311000164</v>
      </c>
      <c r="E384" s="33" t="s">
        <v>1677</v>
      </c>
      <c r="F384" s="132">
        <v>800</v>
      </c>
      <c r="G384" s="33"/>
      <c r="H384" s="117" t="s">
        <v>784</v>
      </c>
      <c r="I384" s="129">
        <v>283688</v>
      </c>
      <c r="J384" s="29">
        <v>0</v>
      </c>
      <c r="K384" s="129">
        <v>283688</v>
      </c>
      <c r="L384" s="22">
        <v>42760</v>
      </c>
      <c r="M384" s="7" t="s">
        <v>1605</v>
      </c>
      <c r="N384" s="89" t="s">
        <v>1259</v>
      </c>
      <c r="O384" s="89" t="s">
        <v>1260</v>
      </c>
      <c r="P384" s="89"/>
    </row>
    <row r="385" spans="1:16" ht="79.2" hidden="1">
      <c r="A385" s="88">
        <v>143</v>
      </c>
      <c r="B385" s="97" t="s">
        <v>2351</v>
      </c>
      <c r="C385" s="117" t="s">
        <v>1603</v>
      </c>
      <c r="D385" s="8">
        <v>110311000172</v>
      </c>
      <c r="E385" s="33" t="s">
        <v>1678</v>
      </c>
      <c r="F385" s="132">
        <v>29594</v>
      </c>
      <c r="G385" s="33"/>
      <c r="H385" s="117" t="s">
        <v>785</v>
      </c>
      <c r="I385" s="129">
        <v>0</v>
      </c>
      <c r="J385" s="29">
        <v>0</v>
      </c>
      <c r="K385" s="129">
        <v>0</v>
      </c>
      <c r="L385" s="22">
        <v>43076</v>
      </c>
      <c r="M385" s="7" t="s">
        <v>1661</v>
      </c>
      <c r="N385" s="89" t="s">
        <v>1259</v>
      </c>
      <c r="O385" s="89" t="s">
        <v>1260</v>
      </c>
      <c r="P385" s="89" t="s">
        <v>1662</v>
      </c>
    </row>
    <row r="386" spans="1:16" hidden="1">
      <c r="A386" s="88"/>
      <c r="B386" s="33" t="s">
        <v>3075</v>
      </c>
      <c r="C386" s="97"/>
      <c r="D386" s="33"/>
      <c r="E386" s="33"/>
      <c r="F386" s="134">
        <f t="shared" ref="F386:K386" si="1">SUM(F243:F385)</f>
        <v>2180950</v>
      </c>
      <c r="G386" s="134">
        <f t="shared" si="1"/>
        <v>0</v>
      </c>
      <c r="H386" s="134">
        <f t="shared" si="1"/>
        <v>0</v>
      </c>
      <c r="I386" s="109">
        <f t="shared" si="1"/>
        <v>289539843.55000013</v>
      </c>
      <c r="J386" s="109">
        <f t="shared" si="1"/>
        <v>0</v>
      </c>
      <c r="K386" s="109">
        <f t="shared" si="1"/>
        <v>289539843.55000013</v>
      </c>
      <c r="L386" s="33"/>
      <c r="M386" s="33"/>
      <c r="N386" s="89"/>
      <c r="O386" s="89"/>
      <c r="P386" s="89"/>
    </row>
    <row r="387" spans="1:16">
      <c r="A387" s="88"/>
      <c r="B387" s="33"/>
      <c r="C387" s="97"/>
      <c r="D387" s="33"/>
      <c r="E387" s="33"/>
      <c r="F387" s="33"/>
      <c r="G387" s="33"/>
      <c r="H387" s="33"/>
      <c r="I387" s="109"/>
      <c r="J387" s="26"/>
      <c r="K387" s="33"/>
      <c r="L387" s="33"/>
      <c r="M387" s="33"/>
      <c r="N387" s="89"/>
      <c r="O387" s="89"/>
      <c r="P387" s="89"/>
    </row>
    <row r="388" spans="1:16">
      <c r="A388" s="88"/>
      <c r="B388" s="33"/>
      <c r="C388" s="97"/>
      <c r="D388" s="33"/>
      <c r="E388" s="33"/>
      <c r="F388" s="33"/>
      <c r="G388" s="33"/>
      <c r="H388" s="33"/>
      <c r="I388" s="109"/>
      <c r="J388" s="26"/>
      <c r="K388" s="33"/>
      <c r="L388" s="33"/>
      <c r="M388" s="33"/>
      <c r="N388" s="89"/>
      <c r="O388" s="89"/>
      <c r="P388" s="89"/>
    </row>
    <row r="389" spans="1:16">
      <c r="A389" s="88"/>
      <c r="B389" s="33"/>
      <c r="C389" s="97"/>
      <c r="D389" s="33"/>
      <c r="E389" s="33"/>
      <c r="F389" s="33"/>
      <c r="G389" s="33"/>
      <c r="H389" s="33"/>
      <c r="I389" s="109"/>
      <c r="J389" s="26"/>
      <c r="K389" s="33"/>
      <c r="L389" s="33"/>
      <c r="M389" s="33"/>
      <c r="N389" s="89"/>
      <c r="O389" s="89"/>
      <c r="P389" s="89"/>
    </row>
    <row r="390" spans="1:16">
      <c r="A390" s="88"/>
      <c r="B390" s="33"/>
      <c r="C390" s="97"/>
      <c r="D390" s="33"/>
      <c r="E390" s="33"/>
      <c r="F390" s="33"/>
      <c r="G390" s="33"/>
      <c r="H390" s="33"/>
      <c r="I390" s="109"/>
      <c r="J390" s="26"/>
      <c r="K390" s="33"/>
      <c r="L390" s="33"/>
      <c r="M390" s="33"/>
      <c r="N390" s="89"/>
      <c r="O390" s="89"/>
      <c r="P390" s="89"/>
    </row>
    <row r="391" spans="1:16">
      <c r="A391" s="88"/>
      <c r="B391" s="33"/>
      <c r="C391" s="97"/>
      <c r="D391" s="33"/>
      <c r="E391" s="33"/>
      <c r="F391" s="33"/>
      <c r="G391" s="33"/>
      <c r="H391" s="33"/>
      <c r="I391" s="109"/>
      <c r="J391" s="26"/>
      <c r="K391" s="33"/>
      <c r="L391" s="33"/>
      <c r="M391" s="33"/>
      <c r="N391" s="89"/>
      <c r="O391" s="89"/>
      <c r="P391" s="89"/>
    </row>
    <row r="392" spans="1:16">
      <c r="A392" s="88"/>
      <c r="B392" s="33"/>
      <c r="C392" s="97"/>
      <c r="D392" s="33"/>
      <c r="E392" s="33"/>
      <c r="F392" s="33"/>
      <c r="G392" s="33"/>
      <c r="H392" s="33"/>
      <c r="I392" s="109"/>
      <c r="J392" s="26"/>
      <c r="K392" s="33"/>
      <c r="L392" s="33"/>
      <c r="M392" s="33"/>
      <c r="N392" s="89"/>
      <c r="O392" s="89"/>
      <c r="P392" s="89"/>
    </row>
    <row r="393" spans="1:16">
      <c r="A393" s="88"/>
      <c r="B393" s="33"/>
      <c r="C393" s="97"/>
      <c r="D393" s="33"/>
      <c r="E393" s="33"/>
      <c r="F393" s="33"/>
      <c r="G393" s="33"/>
      <c r="H393" s="33"/>
      <c r="I393" s="109"/>
      <c r="J393" s="26"/>
      <c r="K393" s="33"/>
      <c r="L393" s="33"/>
      <c r="M393" s="33"/>
      <c r="N393" s="89"/>
      <c r="O393" s="89"/>
      <c r="P393" s="89"/>
    </row>
    <row r="394" spans="1:16">
      <c r="A394" s="88"/>
      <c r="B394" s="33"/>
      <c r="C394" s="97"/>
      <c r="D394" s="33"/>
      <c r="E394" s="33"/>
      <c r="F394" s="33"/>
      <c r="G394" s="33"/>
      <c r="H394" s="33"/>
      <c r="I394" s="109"/>
      <c r="J394" s="26"/>
      <c r="K394" s="33"/>
      <c r="L394" s="33"/>
      <c r="M394" s="33"/>
      <c r="N394" s="89"/>
      <c r="O394" s="89"/>
      <c r="P394" s="89"/>
    </row>
    <row r="395" spans="1:16">
      <c r="A395" s="88"/>
      <c r="B395" s="33"/>
      <c r="C395" s="97"/>
      <c r="D395" s="33"/>
      <c r="E395" s="33"/>
      <c r="F395" s="33"/>
      <c r="G395" s="33"/>
      <c r="H395" s="33"/>
      <c r="I395" s="109"/>
      <c r="J395" s="26"/>
      <c r="K395" s="33"/>
      <c r="L395" s="33"/>
      <c r="M395" s="33"/>
      <c r="N395" s="89"/>
      <c r="O395" s="89"/>
      <c r="P395" s="89"/>
    </row>
    <row r="396" spans="1:16">
      <c r="A396" s="88"/>
      <c r="B396" s="33"/>
      <c r="C396" s="97"/>
      <c r="D396" s="33"/>
      <c r="E396" s="33"/>
      <c r="F396" s="33"/>
      <c r="G396" s="33"/>
      <c r="H396" s="33"/>
      <c r="I396" s="109"/>
      <c r="J396" s="26"/>
      <c r="K396" s="33"/>
      <c r="L396" s="33"/>
      <c r="M396" s="33"/>
      <c r="N396" s="89"/>
      <c r="O396" s="89"/>
      <c r="P396" s="89"/>
    </row>
    <row r="397" spans="1:16">
      <c r="A397" s="88"/>
      <c r="B397" s="33"/>
      <c r="C397" s="97"/>
      <c r="D397" s="33"/>
      <c r="E397" s="33"/>
      <c r="F397" s="33"/>
      <c r="G397" s="33"/>
      <c r="H397" s="33"/>
      <c r="I397" s="109"/>
      <c r="J397" s="26"/>
      <c r="K397" s="33"/>
      <c r="L397" s="33"/>
      <c r="M397" s="33"/>
      <c r="N397" s="89"/>
      <c r="O397" s="89"/>
      <c r="P397" s="89"/>
    </row>
    <row r="398" spans="1:16">
      <c r="A398" s="88"/>
      <c r="B398" s="33"/>
      <c r="C398" s="97"/>
      <c r="D398" s="33"/>
      <c r="E398" s="33"/>
      <c r="F398" s="33"/>
      <c r="G398" s="33"/>
      <c r="H398" s="33"/>
      <c r="I398" s="109"/>
      <c r="J398" s="26"/>
      <c r="K398" s="33"/>
      <c r="L398" s="33"/>
      <c r="M398" s="33"/>
      <c r="N398" s="89"/>
      <c r="O398" s="89"/>
      <c r="P398" s="89"/>
    </row>
    <row r="399" spans="1:16">
      <c r="A399" s="88"/>
      <c r="B399" s="33"/>
      <c r="C399" s="97"/>
      <c r="D399" s="33"/>
      <c r="E399" s="33"/>
      <c r="F399" s="33"/>
      <c r="G399" s="33"/>
      <c r="H399" s="33"/>
      <c r="I399" s="109"/>
      <c r="J399" s="26"/>
      <c r="K399" s="33"/>
      <c r="L399" s="33"/>
      <c r="M399" s="33"/>
      <c r="N399" s="89"/>
      <c r="O399" s="89"/>
      <c r="P399" s="89"/>
    </row>
    <row r="400" spans="1:16">
      <c r="A400" s="88"/>
      <c r="B400" s="33"/>
      <c r="C400" s="97"/>
      <c r="D400" s="33"/>
      <c r="E400" s="33"/>
      <c r="F400" s="33"/>
      <c r="G400" s="33"/>
      <c r="H400" s="33"/>
      <c r="I400" s="109"/>
      <c r="J400" s="26"/>
      <c r="K400" s="33"/>
      <c r="L400" s="33"/>
      <c r="M400" s="33"/>
      <c r="N400" s="89"/>
      <c r="O400" s="89"/>
      <c r="P400" s="89"/>
    </row>
    <row r="401" spans="1:16">
      <c r="A401" s="88"/>
      <c r="B401" s="33"/>
      <c r="C401" s="97"/>
      <c r="D401" s="33"/>
      <c r="E401" s="33"/>
      <c r="F401" s="33"/>
      <c r="G401" s="33"/>
      <c r="H401" s="33"/>
      <c r="I401" s="109"/>
      <c r="J401" s="26"/>
      <c r="K401" s="33"/>
      <c r="L401" s="33"/>
      <c r="M401" s="33"/>
      <c r="N401" s="89"/>
      <c r="O401" s="89"/>
      <c r="P401" s="89"/>
    </row>
    <row r="402" spans="1:16">
      <c r="A402" s="88"/>
      <c r="B402" s="33"/>
      <c r="C402" s="97"/>
      <c r="D402" s="33"/>
      <c r="E402" s="33"/>
      <c r="F402" s="33"/>
      <c r="G402" s="33"/>
      <c r="H402" s="33"/>
      <c r="I402" s="109"/>
      <c r="J402" s="26"/>
      <c r="K402" s="33"/>
      <c r="L402" s="33"/>
      <c r="M402" s="33"/>
      <c r="N402" s="89"/>
      <c r="O402" s="89"/>
      <c r="P402" s="89"/>
    </row>
    <row r="403" spans="1:16">
      <c r="A403" s="88"/>
      <c r="B403" s="33"/>
      <c r="C403" s="97"/>
      <c r="D403" s="33"/>
      <c r="E403" s="33"/>
      <c r="F403" s="33"/>
      <c r="G403" s="33"/>
      <c r="H403" s="33"/>
      <c r="I403" s="109"/>
      <c r="J403" s="26"/>
      <c r="K403" s="33"/>
      <c r="L403" s="33"/>
      <c r="M403" s="33"/>
      <c r="N403" s="89"/>
      <c r="O403" s="89"/>
      <c r="P403" s="89"/>
    </row>
    <row r="404" spans="1:16">
      <c r="A404" s="88"/>
      <c r="B404" s="33"/>
      <c r="C404" s="97"/>
      <c r="D404" s="33"/>
      <c r="E404" s="33"/>
      <c r="F404" s="33"/>
      <c r="G404" s="33"/>
      <c r="H404" s="33"/>
      <c r="I404" s="109"/>
      <c r="J404" s="26"/>
      <c r="K404" s="33"/>
      <c r="L404" s="33"/>
      <c r="M404" s="33"/>
      <c r="N404" s="89"/>
      <c r="O404" s="89"/>
      <c r="P404" s="89"/>
    </row>
    <row r="405" spans="1:16">
      <c r="A405" s="88"/>
      <c r="B405" s="33"/>
      <c r="C405" s="97"/>
      <c r="D405" s="33"/>
      <c r="E405" s="33"/>
      <c r="F405" s="33"/>
      <c r="G405" s="33"/>
      <c r="H405" s="33"/>
      <c r="I405" s="109"/>
      <c r="J405" s="26"/>
      <c r="K405" s="33"/>
      <c r="L405" s="33"/>
      <c r="M405" s="33"/>
      <c r="N405" s="89"/>
      <c r="O405" s="89"/>
      <c r="P405" s="89"/>
    </row>
    <row r="406" spans="1:16">
      <c r="A406" s="88"/>
      <c r="B406" s="33"/>
      <c r="C406" s="97"/>
      <c r="D406" s="33"/>
      <c r="E406" s="33"/>
      <c r="F406" s="33"/>
      <c r="G406" s="33"/>
      <c r="H406" s="33"/>
      <c r="I406" s="109"/>
      <c r="J406" s="26"/>
      <c r="K406" s="33"/>
      <c r="L406" s="33"/>
      <c r="M406" s="33"/>
      <c r="N406" s="89"/>
      <c r="O406" s="89"/>
      <c r="P406" s="89"/>
    </row>
    <row r="407" spans="1:16">
      <c r="A407" s="88"/>
      <c r="B407" s="33"/>
      <c r="C407" s="97"/>
      <c r="D407" s="33"/>
      <c r="E407" s="33"/>
      <c r="F407" s="33"/>
      <c r="G407" s="33"/>
      <c r="H407" s="33"/>
      <c r="I407" s="109"/>
      <c r="J407" s="26"/>
      <c r="K407" s="33"/>
      <c r="L407" s="33"/>
      <c r="M407" s="33"/>
      <c r="N407" s="89"/>
      <c r="O407" s="89"/>
      <c r="P407" s="89"/>
    </row>
    <row r="408" spans="1:16">
      <c r="A408" s="88"/>
      <c r="B408" s="33"/>
      <c r="C408" s="97"/>
      <c r="D408" s="33"/>
      <c r="E408" s="33"/>
      <c r="F408" s="33"/>
      <c r="G408" s="33"/>
      <c r="H408" s="33"/>
      <c r="I408" s="109"/>
      <c r="J408" s="26"/>
      <c r="K408" s="33"/>
      <c r="L408" s="33"/>
      <c r="M408" s="33"/>
      <c r="N408" s="89"/>
      <c r="O408" s="89"/>
      <c r="P408" s="89"/>
    </row>
    <row r="409" spans="1:16">
      <c r="A409" s="88"/>
      <c r="B409" s="33"/>
      <c r="C409" s="97"/>
      <c r="D409" s="33"/>
      <c r="E409" s="33"/>
      <c r="F409" s="33"/>
      <c r="G409" s="33"/>
      <c r="H409" s="33"/>
      <c r="I409" s="109"/>
      <c r="J409" s="26"/>
      <c r="K409" s="33"/>
      <c r="L409" s="33"/>
      <c r="M409" s="33"/>
      <c r="N409" s="89"/>
      <c r="O409" s="89"/>
      <c r="P409" s="89"/>
    </row>
    <row r="410" spans="1:16">
      <c r="A410" s="88"/>
      <c r="B410" s="33"/>
      <c r="C410" s="97"/>
      <c r="D410" s="33"/>
      <c r="E410" s="33"/>
      <c r="F410" s="33"/>
      <c r="G410" s="33"/>
      <c r="H410" s="33"/>
      <c r="I410" s="109"/>
      <c r="J410" s="26"/>
      <c r="K410" s="33"/>
      <c r="L410" s="33"/>
      <c r="M410" s="33"/>
      <c r="N410" s="89"/>
      <c r="O410" s="89"/>
      <c r="P410" s="89"/>
    </row>
    <row r="411" spans="1:16">
      <c r="A411" s="88"/>
      <c r="B411" s="33"/>
      <c r="C411" s="97"/>
      <c r="D411" s="33"/>
      <c r="E411" s="33"/>
      <c r="F411" s="33"/>
      <c r="G411" s="33"/>
      <c r="H411" s="33"/>
      <c r="I411" s="109"/>
      <c r="J411" s="26"/>
      <c r="K411" s="33"/>
      <c r="L411" s="33"/>
      <c r="M411" s="33"/>
      <c r="N411" s="89"/>
      <c r="O411" s="89"/>
      <c r="P411" s="89"/>
    </row>
    <row r="412" spans="1:16">
      <c r="A412" s="88"/>
      <c r="B412" s="33"/>
      <c r="C412" s="97"/>
      <c r="D412" s="33"/>
      <c r="E412" s="33"/>
      <c r="F412" s="33"/>
      <c r="G412" s="33"/>
      <c r="H412" s="33"/>
      <c r="I412" s="109"/>
      <c r="J412" s="26"/>
      <c r="K412" s="33"/>
      <c r="L412" s="33"/>
      <c r="M412" s="33"/>
      <c r="N412" s="89"/>
      <c r="O412" s="89"/>
      <c r="P412" s="89"/>
    </row>
    <row r="413" spans="1:16">
      <c r="A413" s="88"/>
      <c r="B413" s="33"/>
      <c r="C413" s="97"/>
      <c r="D413" s="33"/>
      <c r="E413" s="33"/>
      <c r="F413" s="33"/>
      <c r="G413" s="33"/>
      <c r="H413" s="33"/>
      <c r="I413" s="109"/>
      <c r="J413" s="26"/>
      <c r="K413" s="33"/>
      <c r="L413" s="33"/>
      <c r="M413" s="33"/>
      <c r="N413" s="89"/>
      <c r="O413" s="89"/>
      <c r="P413" s="89"/>
    </row>
    <row r="414" spans="1:16">
      <c r="A414" s="88"/>
      <c r="B414" s="33"/>
      <c r="C414" s="97"/>
      <c r="D414" s="33"/>
      <c r="E414" s="33"/>
      <c r="F414" s="33"/>
      <c r="G414" s="33"/>
      <c r="H414" s="33"/>
      <c r="I414" s="109"/>
      <c r="J414" s="26"/>
      <c r="K414" s="33"/>
      <c r="L414" s="33"/>
      <c r="M414" s="33"/>
      <c r="N414" s="89"/>
      <c r="O414" s="89"/>
      <c r="P414" s="89"/>
    </row>
    <row r="415" spans="1:16">
      <c r="A415" s="88"/>
      <c r="B415" s="33"/>
      <c r="C415" s="97"/>
      <c r="D415" s="33"/>
      <c r="E415" s="33"/>
      <c r="F415" s="33"/>
      <c r="G415" s="33"/>
      <c r="H415" s="33"/>
      <c r="I415" s="109"/>
      <c r="J415" s="26"/>
      <c r="K415" s="33"/>
      <c r="L415" s="33"/>
      <c r="M415" s="33"/>
      <c r="N415" s="89"/>
      <c r="O415" s="89"/>
      <c r="P415" s="89"/>
    </row>
    <row r="416" spans="1:16">
      <c r="A416" s="88"/>
      <c r="B416" s="33"/>
      <c r="C416" s="97"/>
      <c r="D416" s="33"/>
      <c r="E416" s="33"/>
      <c r="F416" s="33"/>
      <c r="G416" s="33"/>
      <c r="H416" s="33"/>
      <c r="I416" s="109"/>
      <c r="J416" s="26"/>
      <c r="K416" s="33"/>
      <c r="L416" s="33"/>
      <c r="M416" s="33"/>
      <c r="N416" s="89"/>
      <c r="O416" s="89"/>
      <c r="P416" s="89"/>
    </row>
    <row r="417" spans="1:16">
      <c r="A417" s="88"/>
      <c r="B417" s="33"/>
      <c r="C417" s="97"/>
      <c r="D417" s="33"/>
      <c r="E417" s="33"/>
      <c r="F417" s="33"/>
      <c r="G417" s="33"/>
      <c r="H417" s="33"/>
      <c r="I417" s="109"/>
      <c r="J417" s="26"/>
      <c r="K417" s="33"/>
      <c r="L417" s="33"/>
      <c r="M417" s="33"/>
      <c r="N417" s="89"/>
      <c r="O417" s="89"/>
      <c r="P417" s="89"/>
    </row>
    <row r="418" spans="1:16">
      <c r="A418" s="88"/>
      <c r="B418" s="33"/>
      <c r="C418" s="97"/>
      <c r="D418" s="33"/>
      <c r="E418" s="33"/>
      <c r="F418" s="33"/>
      <c r="G418" s="33"/>
      <c r="H418" s="33"/>
      <c r="I418" s="109"/>
      <c r="J418" s="26"/>
      <c r="K418" s="33"/>
      <c r="L418" s="33"/>
      <c r="M418" s="33"/>
      <c r="N418" s="89"/>
      <c r="O418" s="89"/>
      <c r="P418" s="89"/>
    </row>
    <row r="419" spans="1:16">
      <c r="A419" s="88"/>
      <c r="B419" s="33"/>
      <c r="C419" s="97"/>
      <c r="D419" s="33"/>
      <c r="E419" s="33"/>
      <c r="F419" s="33"/>
      <c r="G419" s="33"/>
      <c r="H419" s="33"/>
      <c r="I419" s="109"/>
      <c r="J419" s="26"/>
      <c r="K419" s="33"/>
      <c r="L419" s="33"/>
      <c r="M419" s="33"/>
      <c r="N419" s="89"/>
      <c r="O419" s="89"/>
      <c r="P419" s="89"/>
    </row>
    <row r="420" spans="1:16">
      <c r="A420" s="88"/>
      <c r="B420" s="33"/>
      <c r="C420" s="97"/>
      <c r="D420" s="33"/>
      <c r="E420" s="33"/>
      <c r="F420" s="33"/>
      <c r="G420" s="33"/>
      <c r="H420" s="33"/>
      <c r="I420" s="109"/>
      <c r="J420" s="26"/>
      <c r="K420" s="33"/>
      <c r="L420" s="33"/>
      <c r="M420" s="33"/>
      <c r="N420" s="89"/>
      <c r="O420" s="89"/>
      <c r="P420" s="89"/>
    </row>
    <row r="421" spans="1:16">
      <c r="A421" s="88"/>
      <c r="B421" s="33"/>
      <c r="C421" s="97"/>
      <c r="D421" s="33"/>
      <c r="E421" s="33"/>
      <c r="F421" s="33"/>
      <c r="G421" s="33"/>
      <c r="H421" s="33"/>
      <c r="I421" s="109"/>
      <c r="J421" s="26"/>
      <c r="K421" s="33"/>
      <c r="L421" s="33"/>
      <c r="M421" s="33"/>
      <c r="N421" s="89"/>
      <c r="O421" s="89"/>
      <c r="P421" s="89"/>
    </row>
    <row r="422" spans="1:16">
      <c r="A422" s="88"/>
      <c r="B422" s="33"/>
      <c r="C422" s="97"/>
      <c r="D422" s="33"/>
      <c r="E422" s="33"/>
      <c r="F422" s="33"/>
      <c r="G422" s="33"/>
      <c r="H422" s="33"/>
      <c r="I422" s="109"/>
      <c r="J422" s="26"/>
      <c r="K422" s="33"/>
      <c r="L422" s="33"/>
      <c r="M422" s="33"/>
      <c r="N422" s="89"/>
      <c r="O422" s="89"/>
      <c r="P422" s="89"/>
    </row>
    <row r="423" spans="1:16">
      <c r="A423" s="88"/>
      <c r="B423" s="33"/>
      <c r="C423" s="97"/>
      <c r="D423" s="33"/>
      <c r="E423" s="33"/>
      <c r="F423" s="33"/>
      <c r="G423" s="33"/>
      <c r="H423" s="33"/>
      <c r="I423" s="109"/>
      <c r="J423" s="26"/>
      <c r="K423" s="33"/>
      <c r="L423" s="33"/>
      <c r="M423" s="33"/>
      <c r="N423" s="89"/>
      <c r="O423" s="89"/>
      <c r="P423" s="89"/>
    </row>
    <row r="424" spans="1:16">
      <c r="A424" s="88"/>
      <c r="B424" s="33"/>
      <c r="C424" s="97"/>
      <c r="D424" s="33"/>
      <c r="E424" s="33"/>
      <c r="F424" s="33"/>
      <c r="G424" s="33"/>
      <c r="H424" s="33"/>
      <c r="I424" s="109"/>
      <c r="J424" s="26"/>
      <c r="K424" s="33"/>
      <c r="L424" s="33"/>
      <c r="M424" s="33"/>
      <c r="N424" s="89"/>
      <c r="O424" s="89"/>
      <c r="P424" s="89"/>
    </row>
    <row r="425" spans="1:16">
      <c r="A425" s="88"/>
      <c r="B425" s="33"/>
      <c r="C425" s="97"/>
      <c r="D425" s="33"/>
      <c r="E425" s="33"/>
      <c r="F425" s="33"/>
      <c r="G425" s="33"/>
      <c r="H425" s="33"/>
      <c r="I425" s="109"/>
      <c r="J425" s="26"/>
      <c r="K425" s="33"/>
      <c r="L425" s="33"/>
      <c r="M425" s="33"/>
      <c r="N425" s="89"/>
      <c r="O425" s="89"/>
      <c r="P425" s="89"/>
    </row>
    <row r="426" spans="1:16">
      <c r="A426" s="88"/>
      <c r="B426" s="33"/>
      <c r="C426" s="97"/>
      <c r="D426" s="33"/>
      <c r="E426" s="33"/>
      <c r="F426" s="33"/>
      <c r="G426" s="33"/>
      <c r="H426" s="33"/>
      <c r="I426" s="109"/>
      <c r="J426" s="26"/>
      <c r="K426" s="33"/>
      <c r="L426" s="33"/>
      <c r="M426" s="33"/>
      <c r="N426" s="89"/>
      <c r="O426" s="89"/>
      <c r="P426" s="89"/>
    </row>
    <row r="427" spans="1:16">
      <c r="A427" s="88"/>
      <c r="B427" s="33"/>
      <c r="C427" s="97"/>
      <c r="D427" s="33"/>
      <c r="E427" s="33"/>
      <c r="F427" s="33"/>
      <c r="G427" s="33"/>
      <c r="H427" s="33"/>
      <c r="I427" s="109"/>
      <c r="J427" s="26"/>
      <c r="K427" s="33"/>
      <c r="L427" s="33"/>
      <c r="M427" s="33"/>
      <c r="N427" s="89"/>
      <c r="O427" s="89"/>
      <c r="P427" s="89"/>
    </row>
    <row r="428" spans="1:16">
      <c r="A428" s="88"/>
      <c r="B428" s="33"/>
      <c r="C428" s="97"/>
      <c r="D428" s="33"/>
      <c r="E428" s="33"/>
      <c r="F428" s="33"/>
      <c r="G428" s="33"/>
      <c r="H428" s="33"/>
      <c r="I428" s="109"/>
      <c r="J428" s="26"/>
      <c r="K428" s="33"/>
      <c r="L428" s="33"/>
      <c r="M428" s="33"/>
      <c r="N428" s="89"/>
      <c r="O428" s="89"/>
      <c r="P428" s="89"/>
    </row>
    <row r="429" spans="1:16">
      <c r="A429" s="88"/>
      <c r="B429" s="33"/>
      <c r="C429" s="97"/>
      <c r="D429" s="33"/>
      <c r="E429" s="33"/>
      <c r="F429" s="33"/>
      <c r="G429" s="33"/>
      <c r="H429" s="33"/>
      <c r="I429" s="109"/>
      <c r="J429" s="26"/>
      <c r="K429" s="33"/>
      <c r="L429" s="33"/>
      <c r="M429" s="33"/>
      <c r="N429" s="89"/>
      <c r="O429" s="89"/>
      <c r="P429" s="89"/>
    </row>
    <row r="430" spans="1:16">
      <c r="A430" s="88"/>
      <c r="B430" s="33"/>
      <c r="C430" s="33"/>
      <c r="D430" s="33"/>
      <c r="E430" s="33"/>
      <c r="F430" s="33"/>
      <c r="G430" s="33"/>
      <c r="H430" s="33"/>
      <c r="I430" s="33"/>
      <c r="J430" s="26"/>
      <c r="K430" s="33"/>
      <c r="L430" s="33"/>
      <c r="M430" s="33"/>
      <c r="N430" s="89"/>
      <c r="O430" s="89"/>
      <c r="P430" s="89"/>
    </row>
    <row r="431" spans="1:16">
      <c r="A431" s="88"/>
      <c r="B431" s="33"/>
      <c r="C431" s="33"/>
      <c r="D431" s="33"/>
      <c r="E431" s="33"/>
      <c r="F431" s="33"/>
      <c r="G431" s="33"/>
      <c r="H431" s="33"/>
      <c r="I431" s="33"/>
      <c r="J431" s="26"/>
      <c r="K431" s="33"/>
      <c r="L431" s="33"/>
      <c r="M431" s="33"/>
      <c r="N431" s="89"/>
      <c r="O431" s="89"/>
      <c r="P431" s="89"/>
    </row>
    <row r="432" spans="1:16">
      <c r="A432" s="88"/>
      <c r="B432" s="33"/>
      <c r="C432" s="33"/>
      <c r="D432" s="33"/>
      <c r="E432" s="33"/>
      <c r="F432" s="33"/>
      <c r="G432" s="33"/>
      <c r="H432" s="33"/>
      <c r="I432" s="33"/>
      <c r="J432" s="26"/>
      <c r="K432" s="33"/>
      <c r="L432" s="33"/>
      <c r="M432" s="33"/>
      <c r="N432" s="89"/>
      <c r="O432" s="89"/>
      <c r="P432" s="89"/>
    </row>
    <row r="433" spans="1:16">
      <c r="A433" s="88"/>
      <c r="B433" s="33"/>
      <c r="C433" s="33"/>
      <c r="D433" s="33"/>
      <c r="E433" s="33"/>
      <c r="F433" s="33"/>
      <c r="G433" s="33"/>
      <c r="H433" s="33"/>
      <c r="I433" s="33"/>
      <c r="J433" s="26"/>
      <c r="K433" s="33"/>
      <c r="L433" s="33"/>
      <c r="M433" s="33"/>
      <c r="N433" s="89"/>
      <c r="O433" s="89"/>
      <c r="P433" s="89"/>
    </row>
    <row r="434" spans="1:16">
      <c r="A434" s="88"/>
      <c r="B434" s="33"/>
      <c r="C434" s="33"/>
      <c r="D434" s="33"/>
      <c r="E434" s="33"/>
      <c r="F434" s="33"/>
      <c r="G434" s="33"/>
      <c r="H434" s="33"/>
      <c r="I434" s="33"/>
      <c r="J434" s="26"/>
      <c r="K434" s="33"/>
      <c r="L434" s="33"/>
      <c r="M434" s="33"/>
      <c r="N434" s="89"/>
      <c r="O434" s="89"/>
      <c r="P434" s="89"/>
    </row>
    <row r="435" spans="1:16">
      <c r="A435" s="88"/>
      <c r="B435" s="33"/>
      <c r="C435" s="33"/>
      <c r="D435" s="33"/>
      <c r="E435" s="33"/>
      <c r="F435" s="33"/>
      <c r="G435" s="33"/>
      <c r="H435" s="33"/>
      <c r="I435" s="33"/>
      <c r="J435" s="26"/>
      <c r="K435" s="33"/>
      <c r="L435" s="33"/>
      <c r="M435" s="33"/>
      <c r="N435" s="89"/>
      <c r="O435" s="89"/>
      <c r="P435" s="89"/>
    </row>
    <row r="436" spans="1:16" ht="15.75" customHeight="1">
      <c r="A436" s="88"/>
      <c r="B436" s="33"/>
      <c r="C436" s="33"/>
      <c r="D436" s="33"/>
      <c r="E436" s="33"/>
      <c r="F436" s="33"/>
      <c r="G436" s="33"/>
      <c r="H436" s="33"/>
      <c r="I436" s="33"/>
      <c r="J436" s="26"/>
      <c r="K436" s="33"/>
      <c r="L436" s="33"/>
      <c r="M436" s="33"/>
      <c r="N436" s="89"/>
      <c r="O436" s="89"/>
      <c r="P436" s="89"/>
    </row>
    <row r="437" spans="1:16">
      <c r="A437" s="88"/>
      <c r="B437" s="33"/>
      <c r="C437" s="33"/>
      <c r="D437" s="33"/>
      <c r="E437" s="33"/>
      <c r="F437" s="33"/>
      <c r="G437" s="33"/>
      <c r="H437" s="33"/>
      <c r="I437" s="33"/>
      <c r="J437" s="26"/>
      <c r="K437" s="33"/>
      <c r="L437" s="33"/>
      <c r="M437" s="33"/>
      <c r="N437" s="89"/>
      <c r="O437" s="89"/>
      <c r="P437" s="89"/>
    </row>
    <row r="438" spans="1:16">
      <c r="A438" s="88"/>
      <c r="B438" s="33"/>
      <c r="C438" s="33"/>
      <c r="D438" s="33"/>
      <c r="E438" s="33"/>
      <c r="F438" s="33"/>
      <c r="G438" s="33"/>
      <c r="H438" s="33"/>
      <c r="I438" s="33"/>
      <c r="J438" s="26"/>
      <c r="K438" s="33"/>
      <c r="L438" s="33"/>
      <c r="M438" s="33"/>
      <c r="N438" s="89"/>
      <c r="O438" s="89"/>
      <c r="P438" s="89"/>
    </row>
    <row r="439" spans="1:16">
      <c r="A439" s="88"/>
      <c r="B439" s="33"/>
      <c r="C439" s="33"/>
      <c r="D439" s="33"/>
      <c r="E439" s="33"/>
      <c r="F439" s="33"/>
      <c r="G439" s="33"/>
      <c r="H439" s="33"/>
      <c r="I439" s="33"/>
      <c r="J439" s="26"/>
      <c r="K439" s="33"/>
      <c r="L439" s="33"/>
      <c r="M439" s="33"/>
      <c r="N439" s="89"/>
      <c r="O439" s="89"/>
      <c r="P439" s="89"/>
    </row>
    <row r="440" spans="1:16">
      <c r="A440" s="88"/>
      <c r="B440" s="33"/>
      <c r="C440" s="33"/>
      <c r="D440" s="33"/>
      <c r="E440" s="33"/>
      <c r="F440" s="33"/>
      <c r="G440" s="33"/>
      <c r="H440" s="33"/>
      <c r="I440" s="33"/>
      <c r="J440" s="26"/>
      <c r="K440" s="33"/>
      <c r="L440" s="33"/>
      <c r="M440" s="33"/>
      <c r="N440" s="89"/>
      <c r="O440" s="89"/>
      <c r="P440" s="89"/>
    </row>
    <row r="441" spans="1:16">
      <c r="A441" s="88"/>
      <c r="B441" s="33"/>
      <c r="C441" s="33"/>
      <c r="D441" s="33"/>
      <c r="E441" s="33"/>
      <c r="F441" s="33"/>
      <c r="G441" s="33"/>
      <c r="H441" s="33"/>
      <c r="I441" s="33"/>
      <c r="J441" s="26"/>
      <c r="K441" s="33"/>
      <c r="L441" s="33"/>
      <c r="M441" s="33"/>
      <c r="N441" s="33"/>
      <c r="O441" s="33"/>
      <c r="P441" s="33"/>
    </row>
    <row r="442" spans="1:16">
      <c r="A442" s="88"/>
      <c r="B442" s="33"/>
      <c r="C442" s="33"/>
      <c r="D442" s="33"/>
      <c r="E442" s="33"/>
      <c r="F442" s="33"/>
      <c r="G442" s="33"/>
      <c r="H442" s="33"/>
      <c r="I442" s="33"/>
      <c r="J442" s="26"/>
      <c r="K442" s="33"/>
      <c r="L442" s="33"/>
      <c r="M442" s="33"/>
      <c r="N442" s="33"/>
      <c r="O442" s="33"/>
      <c r="P442" s="33"/>
    </row>
    <row r="443" spans="1:16">
      <c r="A443" s="88"/>
      <c r="B443" s="88" t="s">
        <v>2330</v>
      </c>
      <c r="C443" s="88"/>
      <c r="D443" s="88"/>
      <c r="E443" s="88"/>
      <c r="F443" s="88"/>
      <c r="G443" s="88"/>
      <c r="H443" s="88"/>
      <c r="I443" s="33"/>
      <c r="J443" s="28"/>
      <c r="K443" s="88"/>
      <c r="L443" s="88"/>
      <c r="M443" s="88"/>
      <c r="N443" s="33"/>
      <c r="O443" s="88"/>
      <c r="P443" s="88"/>
    </row>
    <row r="444" spans="1:16" ht="30.75" customHeight="1">
      <c r="A444" s="139" t="s">
        <v>2337</v>
      </c>
      <c r="B444" s="139"/>
      <c r="I444" s="23"/>
    </row>
    <row r="445" spans="1:16" ht="25.5" customHeight="1">
      <c r="B445" s="40" t="s">
        <v>2338</v>
      </c>
      <c r="C445" s="135" t="s">
        <v>2340</v>
      </c>
      <c r="D445" s="135"/>
      <c r="E445" s="135" t="s">
        <v>1285</v>
      </c>
      <c r="F445" s="135"/>
      <c r="G445" s="135"/>
    </row>
    <row r="446" spans="1:16" ht="21.75" customHeight="1">
      <c r="B446" s="40" t="s">
        <v>2339</v>
      </c>
      <c r="C446" s="135" t="s">
        <v>2341</v>
      </c>
      <c r="D446" s="135"/>
      <c r="E446" s="135" t="s">
        <v>2114</v>
      </c>
      <c r="F446" s="135"/>
      <c r="G446" s="135"/>
    </row>
    <row r="447" spans="1:16" ht="20.399999999999999" customHeight="1">
      <c r="B447" s="141" t="s">
        <v>2115</v>
      </c>
      <c r="C447" s="141"/>
    </row>
    <row r="448" spans="1:16">
      <c r="B448" s="40" t="s">
        <v>2338</v>
      </c>
      <c r="C448" s="135" t="s">
        <v>2340</v>
      </c>
      <c r="D448" s="135"/>
      <c r="E448" s="135" t="s">
        <v>1286</v>
      </c>
      <c r="F448" s="135"/>
      <c r="G448" s="135"/>
    </row>
    <row r="449" spans="2:16">
      <c r="C449" s="135" t="s">
        <v>2341</v>
      </c>
      <c r="D449" s="135"/>
      <c r="E449" s="135" t="s">
        <v>2116</v>
      </c>
      <c r="F449" s="135"/>
      <c r="G449" s="135"/>
    </row>
    <row r="450" spans="2:16">
      <c r="C450" s="86"/>
      <c r="D450" s="86"/>
      <c r="E450" s="86"/>
      <c r="F450" s="86"/>
      <c r="G450" s="86"/>
    </row>
    <row r="451" spans="2:16">
      <c r="C451" s="86"/>
      <c r="D451" s="86"/>
      <c r="E451" s="86"/>
      <c r="F451" s="86"/>
      <c r="G451" s="86"/>
    </row>
    <row r="452" spans="2:16">
      <c r="C452" s="86"/>
      <c r="D452" s="86"/>
      <c r="E452" s="86"/>
      <c r="F452" s="86"/>
      <c r="G452" s="86"/>
    </row>
    <row r="453" spans="2:16" ht="26.4">
      <c r="B453" s="40" t="s">
        <v>2371</v>
      </c>
      <c r="C453" s="135" t="s">
        <v>2341</v>
      </c>
      <c r="D453" s="135"/>
      <c r="E453" s="135" t="s">
        <v>2116</v>
      </c>
      <c r="F453" s="135"/>
      <c r="G453" s="135"/>
    </row>
    <row r="454" spans="2:16">
      <c r="C454" s="86"/>
      <c r="D454" s="86"/>
      <c r="E454" s="86"/>
      <c r="F454" s="86"/>
      <c r="G454" s="86"/>
    </row>
    <row r="455" spans="2:16">
      <c r="C455" s="86"/>
      <c r="D455" s="86"/>
      <c r="E455" s="86"/>
      <c r="F455" s="86"/>
      <c r="G455" s="86"/>
    </row>
    <row r="458" spans="2:16" ht="18.75" customHeight="1">
      <c r="B458" s="139" t="s">
        <v>1280</v>
      </c>
      <c r="C458" s="139"/>
      <c r="D458" s="139"/>
      <c r="E458" s="139"/>
    </row>
    <row r="459" spans="2:16" ht="18" customHeight="1">
      <c r="B459" s="139" t="s">
        <v>1281</v>
      </c>
      <c r="C459" s="139"/>
      <c r="D459" s="139"/>
      <c r="E459" s="139"/>
      <c r="F459" s="139"/>
      <c r="G459" s="139"/>
    </row>
    <row r="460" spans="2:16" ht="19.2" customHeight="1">
      <c r="B460" s="139" t="s">
        <v>1282</v>
      </c>
      <c r="C460" s="139"/>
      <c r="D460" s="139"/>
      <c r="E460" s="139"/>
      <c r="F460" s="139"/>
      <c r="G460" s="139"/>
      <c r="H460" s="139"/>
      <c r="I460" s="139"/>
    </row>
    <row r="461" spans="2:16" ht="18.75" customHeight="1">
      <c r="B461" s="139" t="s">
        <v>1283</v>
      </c>
      <c r="C461" s="139"/>
      <c r="D461" s="139"/>
      <c r="E461" s="139"/>
      <c r="F461" s="139"/>
      <c r="G461" s="139"/>
      <c r="O461" s="135" t="s">
        <v>1284</v>
      </c>
      <c r="P461" s="135"/>
    </row>
  </sheetData>
  <autoFilter ref="A242:P386">
    <filterColumn colId="2">
      <customFilters and="1">
        <customFilter val="*набережная*"/>
      </customFilters>
    </filterColumn>
  </autoFilter>
  <mergeCells count="33">
    <mergeCell ref="A7:P7"/>
    <mergeCell ref="M1:P1"/>
    <mergeCell ref="M2:P2"/>
    <mergeCell ref="M3:P3"/>
    <mergeCell ref="M4:P4"/>
    <mergeCell ref="M5:P5"/>
    <mergeCell ref="M6:P6"/>
    <mergeCell ref="B460:I460"/>
    <mergeCell ref="E453:G453"/>
    <mergeCell ref="B461:G461"/>
    <mergeCell ref="O461:P461"/>
    <mergeCell ref="C453:D453"/>
    <mergeCell ref="B458:E458"/>
    <mergeCell ref="B459:G459"/>
    <mergeCell ref="A8:P8"/>
    <mergeCell ref="A201:P201"/>
    <mergeCell ref="B447:C447"/>
    <mergeCell ref="C445:D445"/>
    <mergeCell ref="A241:P241"/>
    <mergeCell ref="B23:P23"/>
    <mergeCell ref="A12:P12"/>
    <mergeCell ref="A17:P17"/>
    <mergeCell ref="A36:P36"/>
    <mergeCell ref="E449:G449"/>
    <mergeCell ref="E446:G446"/>
    <mergeCell ref="E445:G445"/>
    <mergeCell ref="B20:P20"/>
    <mergeCell ref="C449:D449"/>
    <mergeCell ref="C448:D448"/>
    <mergeCell ref="E448:G448"/>
    <mergeCell ref="B32:P32"/>
    <mergeCell ref="C446:D446"/>
    <mergeCell ref="A444:B444"/>
  </mergeCells>
  <phoneticPr fontId="1"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dimension ref="A1:N1458"/>
  <sheetViews>
    <sheetView topLeftCell="A7" workbookViewId="0">
      <selection activeCell="H50" sqref="H50"/>
    </sheetView>
  </sheetViews>
  <sheetFormatPr defaultColWidth="9.109375" defaultRowHeight="13.2"/>
  <cols>
    <col min="1" max="1" width="5.109375" style="2" customWidth="1"/>
    <col min="2" max="2" width="19.88671875" style="2" customWidth="1"/>
    <col min="3" max="3" width="14.6640625" style="2" customWidth="1"/>
    <col min="4" max="4" width="15.109375" style="2" customWidth="1"/>
    <col min="5" max="5" width="14.6640625" style="2" customWidth="1"/>
    <col min="6" max="6" width="11.5546875" style="2" customWidth="1"/>
    <col min="7" max="7" width="25.6640625" style="2" customWidth="1"/>
    <col min="8" max="8" width="26.5546875" style="2" customWidth="1"/>
    <col min="9" max="9" width="17.109375" style="1" customWidth="1"/>
    <col min="10" max="10" width="14.21875" style="2" customWidth="1"/>
    <col min="11" max="12" width="9.109375" style="2"/>
    <col min="13" max="13" width="14.33203125" style="2" customWidth="1"/>
    <col min="14" max="16384" width="9.109375" style="2"/>
  </cols>
  <sheetData>
    <row r="1" spans="1:10" ht="19.2" hidden="1" customHeight="1">
      <c r="G1" s="155" t="s">
        <v>2366</v>
      </c>
      <c r="H1" s="155"/>
      <c r="I1" s="155"/>
      <c r="J1" s="155"/>
    </row>
    <row r="2" spans="1:10" ht="18" hidden="1" customHeight="1">
      <c r="G2" s="39"/>
      <c r="H2" s="155" t="s">
        <v>2333</v>
      </c>
      <c r="I2" s="155"/>
      <c r="J2" s="155"/>
    </row>
    <row r="3" spans="1:10" ht="18" hidden="1" customHeight="1">
      <c r="G3" s="39"/>
      <c r="H3" s="155" t="s">
        <v>2334</v>
      </c>
      <c r="I3" s="155"/>
      <c r="J3" s="155"/>
    </row>
    <row r="4" spans="1:10" ht="18" hidden="1" customHeight="1">
      <c r="G4" s="39"/>
      <c r="H4" s="155" t="s">
        <v>2119</v>
      </c>
      <c r="I4" s="155"/>
      <c r="J4" s="155"/>
    </row>
    <row r="5" spans="1:10" ht="18" hidden="1" customHeight="1">
      <c r="G5" s="39"/>
      <c r="H5" s="155" t="s">
        <v>1283</v>
      </c>
      <c r="I5" s="155"/>
      <c r="J5" s="155"/>
    </row>
    <row r="6" spans="1:10" ht="117.75" hidden="1" customHeight="1">
      <c r="G6" s="39"/>
      <c r="H6" s="155" t="s">
        <v>2367</v>
      </c>
      <c r="I6" s="155"/>
      <c r="J6" s="155"/>
    </row>
    <row r="7" spans="1:10" ht="21" customHeight="1">
      <c r="A7" s="153" t="s">
        <v>2764</v>
      </c>
      <c r="B7" s="154"/>
      <c r="C7" s="154"/>
      <c r="D7" s="154"/>
      <c r="E7" s="154"/>
      <c r="F7" s="154"/>
      <c r="G7" s="154"/>
      <c r="H7" s="154"/>
      <c r="I7" s="154"/>
      <c r="J7" s="154"/>
    </row>
    <row r="8" spans="1:10" ht="22.95" customHeight="1">
      <c r="A8" s="153" t="s">
        <v>736</v>
      </c>
      <c r="B8" s="153"/>
      <c r="C8" s="153"/>
      <c r="D8" s="153"/>
      <c r="E8" s="153"/>
      <c r="F8" s="153"/>
      <c r="G8" s="153"/>
      <c r="H8" s="153"/>
      <c r="I8" s="153"/>
      <c r="J8" s="153"/>
    </row>
    <row r="9" spans="1:10" s="42" customFormat="1" ht="4.2" hidden="1" customHeight="1">
      <c r="A9" s="38"/>
      <c r="B9" s="38"/>
      <c r="C9" s="38"/>
      <c r="D9" s="38"/>
      <c r="E9" s="38"/>
      <c r="F9" s="38"/>
      <c r="G9" s="38"/>
      <c r="H9" s="38"/>
      <c r="I9" s="38"/>
      <c r="J9" s="38"/>
    </row>
    <row r="10" spans="1:10" ht="184.8">
      <c r="A10" s="3" t="s">
        <v>2329</v>
      </c>
      <c r="B10" s="3" t="s">
        <v>2368</v>
      </c>
      <c r="C10" s="3" t="s">
        <v>2535</v>
      </c>
      <c r="D10" s="3" t="s">
        <v>3264</v>
      </c>
      <c r="E10" s="3" t="s">
        <v>2387</v>
      </c>
      <c r="F10" s="3" t="s">
        <v>3265</v>
      </c>
      <c r="G10" s="3" t="s">
        <v>3076</v>
      </c>
      <c r="H10" s="3" t="s">
        <v>3267</v>
      </c>
      <c r="I10" s="3" t="s">
        <v>3268</v>
      </c>
      <c r="J10" s="3" t="s">
        <v>3266</v>
      </c>
    </row>
    <row r="11" spans="1:10">
      <c r="A11" s="3">
        <v>1</v>
      </c>
      <c r="B11" s="3">
        <v>2</v>
      </c>
      <c r="C11" s="3">
        <v>3</v>
      </c>
      <c r="D11" s="3">
        <v>4</v>
      </c>
      <c r="E11" s="3">
        <v>5</v>
      </c>
      <c r="F11" s="3">
        <v>6</v>
      </c>
      <c r="G11" s="3">
        <v>7</v>
      </c>
      <c r="H11" s="3">
        <v>8</v>
      </c>
      <c r="I11" s="3">
        <v>9</v>
      </c>
      <c r="J11" s="3">
        <v>10</v>
      </c>
    </row>
    <row r="12" spans="1:10">
      <c r="A12" s="143" t="s">
        <v>3422</v>
      </c>
      <c r="B12" s="144"/>
      <c r="C12" s="144"/>
      <c r="D12" s="144"/>
      <c r="E12" s="144"/>
      <c r="F12" s="144"/>
      <c r="G12" s="144"/>
      <c r="H12" s="144"/>
      <c r="I12" s="144"/>
      <c r="J12" s="145"/>
    </row>
    <row r="13" spans="1:10" ht="42.6" customHeight="1">
      <c r="A13" s="35">
        <v>1</v>
      </c>
      <c r="B13" s="56" t="s">
        <v>3269</v>
      </c>
      <c r="C13" s="54" t="s">
        <v>1735</v>
      </c>
      <c r="D13" s="58">
        <f>39500</f>
        <v>39500</v>
      </c>
      <c r="E13" s="57">
        <f>39500</f>
        <v>39500</v>
      </c>
      <c r="F13" s="59"/>
      <c r="G13" s="57" t="s">
        <v>2047</v>
      </c>
      <c r="H13" s="3" t="s">
        <v>2268</v>
      </c>
      <c r="I13" s="3" t="s">
        <v>2385</v>
      </c>
      <c r="J13" s="3" t="s">
        <v>2379</v>
      </c>
    </row>
    <row r="14" spans="1:10" ht="39.6">
      <c r="A14" s="35">
        <v>2</v>
      </c>
      <c r="B14" s="56" t="s">
        <v>1724</v>
      </c>
      <c r="C14" s="54" t="s">
        <v>1736</v>
      </c>
      <c r="D14" s="58">
        <f>84700</f>
        <v>84700</v>
      </c>
      <c r="E14" s="57">
        <f>9646.48</f>
        <v>9646.48</v>
      </c>
      <c r="F14" s="59"/>
      <c r="G14" s="57" t="s">
        <v>2047</v>
      </c>
      <c r="H14" s="3" t="s">
        <v>2268</v>
      </c>
      <c r="I14" s="3" t="s">
        <v>2385</v>
      </c>
      <c r="J14" s="3" t="s">
        <v>2379</v>
      </c>
    </row>
    <row r="15" spans="1:10" ht="39.6">
      <c r="A15" s="35">
        <v>3</v>
      </c>
      <c r="B15" s="56" t="s">
        <v>1725</v>
      </c>
      <c r="C15" s="54" t="s">
        <v>1737</v>
      </c>
      <c r="D15" s="58">
        <f>79827</f>
        <v>79827</v>
      </c>
      <c r="E15" s="57">
        <f>22839.22</f>
        <v>22839.22</v>
      </c>
      <c r="F15" s="59"/>
      <c r="G15" s="57" t="s">
        <v>2047</v>
      </c>
      <c r="H15" s="3" t="s">
        <v>2268</v>
      </c>
      <c r="I15" s="3" t="s">
        <v>2385</v>
      </c>
      <c r="J15" s="3" t="s">
        <v>2379</v>
      </c>
    </row>
    <row r="16" spans="1:10" ht="39.6">
      <c r="A16" s="35">
        <v>4</v>
      </c>
      <c r="B16" s="56" t="s">
        <v>1725</v>
      </c>
      <c r="C16" s="54" t="s">
        <v>1738</v>
      </c>
      <c r="D16" s="58">
        <f>81785</f>
        <v>81785</v>
      </c>
      <c r="E16" s="57">
        <f>23399.54</f>
        <v>23399.54</v>
      </c>
      <c r="F16" s="59"/>
      <c r="G16" s="57" t="s">
        <v>2047</v>
      </c>
      <c r="H16" s="3" t="s">
        <v>2268</v>
      </c>
      <c r="I16" s="3" t="s">
        <v>2385</v>
      </c>
      <c r="J16" s="3" t="s">
        <v>2379</v>
      </c>
    </row>
    <row r="17" spans="1:10" ht="39.6">
      <c r="A17" s="35">
        <v>5</v>
      </c>
      <c r="B17" s="56" t="s">
        <v>3270</v>
      </c>
      <c r="C17" s="54" t="s">
        <v>1739</v>
      </c>
      <c r="D17" s="58">
        <f>85000</f>
        <v>85000</v>
      </c>
      <c r="E17" s="57">
        <f>16763.81</f>
        <v>16763.810000000001</v>
      </c>
      <c r="F17" s="59"/>
      <c r="G17" s="57" t="s">
        <v>2047</v>
      </c>
      <c r="H17" s="3" t="s">
        <v>2268</v>
      </c>
      <c r="I17" s="3" t="s">
        <v>2385</v>
      </c>
      <c r="J17" s="3" t="s">
        <v>2379</v>
      </c>
    </row>
    <row r="18" spans="1:10" ht="39.6">
      <c r="A18" s="35">
        <v>6</v>
      </c>
      <c r="B18" s="56" t="s">
        <v>1726</v>
      </c>
      <c r="C18" s="54" t="s">
        <v>1740</v>
      </c>
      <c r="D18" s="58">
        <f>82500</f>
        <v>82500</v>
      </c>
      <c r="E18" s="57">
        <f>22000.32</f>
        <v>22000.32</v>
      </c>
      <c r="F18" s="59"/>
      <c r="G18" s="57" t="s">
        <v>2047</v>
      </c>
      <c r="H18" s="3" t="s">
        <v>2268</v>
      </c>
      <c r="I18" s="3" t="s">
        <v>2385</v>
      </c>
      <c r="J18" s="3" t="s">
        <v>2379</v>
      </c>
    </row>
    <row r="19" spans="1:10" ht="39.6">
      <c r="A19" s="35">
        <v>7</v>
      </c>
      <c r="B19" s="56" t="s">
        <v>1727</v>
      </c>
      <c r="C19" s="54" t="s">
        <v>1741</v>
      </c>
      <c r="D19" s="58">
        <f>125105.37</f>
        <v>125105.37</v>
      </c>
      <c r="E19" s="57">
        <f>74368.21</f>
        <v>74368.210000000006</v>
      </c>
      <c r="F19" s="57"/>
      <c r="G19" s="57" t="s">
        <v>2047</v>
      </c>
      <c r="H19" s="3" t="s">
        <v>2268</v>
      </c>
      <c r="I19" s="3" t="s">
        <v>2385</v>
      </c>
      <c r="J19" s="3" t="s">
        <v>2379</v>
      </c>
    </row>
    <row r="20" spans="1:10" ht="39.6">
      <c r="A20" s="35">
        <v>8</v>
      </c>
      <c r="B20" s="56" t="s">
        <v>1728</v>
      </c>
      <c r="C20" s="54" t="s">
        <v>1742</v>
      </c>
      <c r="D20" s="58">
        <f>85258.47</f>
        <v>85258.47</v>
      </c>
      <c r="E20" s="57">
        <f>85258.47</f>
        <v>85258.47</v>
      </c>
      <c r="F20" s="57"/>
      <c r="G20" s="57" t="s">
        <v>2047</v>
      </c>
      <c r="H20" s="3" t="s">
        <v>2268</v>
      </c>
      <c r="I20" s="3" t="s">
        <v>2385</v>
      </c>
      <c r="J20" s="3" t="s">
        <v>2379</v>
      </c>
    </row>
    <row r="21" spans="1:10" ht="39.6">
      <c r="A21" s="35">
        <v>9</v>
      </c>
      <c r="B21" s="56" t="s">
        <v>1729</v>
      </c>
      <c r="C21" s="54" t="s">
        <v>1743</v>
      </c>
      <c r="D21" s="58">
        <f>82433.25</f>
        <v>82433.25</v>
      </c>
      <c r="E21" s="57">
        <f>82433.25</f>
        <v>82433.25</v>
      </c>
      <c r="F21" s="57"/>
      <c r="G21" s="57" t="s">
        <v>2047</v>
      </c>
      <c r="H21" s="3" t="s">
        <v>2268</v>
      </c>
      <c r="I21" s="3" t="s">
        <v>2385</v>
      </c>
      <c r="J21" s="3" t="s">
        <v>2379</v>
      </c>
    </row>
    <row r="22" spans="1:10" ht="39.6">
      <c r="A22" s="35">
        <v>10</v>
      </c>
      <c r="B22" s="56" t="s">
        <v>1730</v>
      </c>
      <c r="C22" s="54" t="s">
        <v>1744</v>
      </c>
      <c r="D22" s="58">
        <f>74600</f>
        <v>74600</v>
      </c>
      <c r="E22" s="57">
        <f>414.44</f>
        <v>414.44</v>
      </c>
      <c r="F22" s="57"/>
      <c r="G22" s="57" t="s">
        <v>2047</v>
      </c>
      <c r="H22" s="3" t="s">
        <v>2268</v>
      </c>
      <c r="I22" s="3" t="s">
        <v>2385</v>
      </c>
      <c r="J22" s="3" t="s">
        <v>2379</v>
      </c>
    </row>
    <row r="23" spans="1:10" ht="39.6">
      <c r="A23" s="35">
        <v>11</v>
      </c>
      <c r="B23" s="56" t="s">
        <v>1730</v>
      </c>
      <c r="C23" s="54" t="s">
        <v>1745</v>
      </c>
      <c r="D23" s="58">
        <f>74600</f>
        <v>74600</v>
      </c>
      <c r="E23" s="57">
        <f>828.88</f>
        <v>828.88</v>
      </c>
      <c r="F23" s="57"/>
      <c r="G23" s="57" t="s">
        <v>2047</v>
      </c>
      <c r="H23" s="3" t="s">
        <v>2268</v>
      </c>
      <c r="I23" s="3" t="s">
        <v>2385</v>
      </c>
      <c r="J23" s="3" t="s">
        <v>2379</v>
      </c>
    </row>
    <row r="24" spans="1:10" ht="39.6">
      <c r="A24" s="35">
        <v>12</v>
      </c>
      <c r="B24" s="56" t="s">
        <v>1731</v>
      </c>
      <c r="C24" s="54" t="s">
        <v>1746</v>
      </c>
      <c r="D24" s="58">
        <f>130000</f>
        <v>130000</v>
      </c>
      <c r="E24" s="57">
        <f>5777.76</f>
        <v>5777.76</v>
      </c>
      <c r="F24" s="57"/>
      <c r="G24" s="57" t="s">
        <v>2047</v>
      </c>
      <c r="H24" s="3" t="s">
        <v>2268</v>
      </c>
      <c r="I24" s="3" t="s">
        <v>2385</v>
      </c>
      <c r="J24" s="3" t="s">
        <v>2379</v>
      </c>
    </row>
    <row r="25" spans="1:10" ht="39.6">
      <c r="A25" s="35">
        <v>13</v>
      </c>
      <c r="B25" s="56" t="s">
        <v>1732</v>
      </c>
      <c r="C25" s="54" t="s">
        <v>1747</v>
      </c>
      <c r="D25" s="58">
        <f>45700</f>
        <v>45700</v>
      </c>
      <c r="E25" s="57">
        <f>3427.38</f>
        <v>3427.38</v>
      </c>
      <c r="F25" s="57"/>
      <c r="G25" s="57" t="s">
        <v>2047</v>
      </c>
      <c r="H25" s="3" t="s">
        <v>2268</v>
      </c>
      <c r="I25" s="3" t="s">
        <v>2385</v>
      </c>
      <c r="J25" s="3" t="s">
        <v>2379</v>
      </c>
    </row>
    <row r="26" spans="1:10" ht="39.6">
      <c r="A26" s="35">
        <v>14</v>
      </c>
      <c r="B26" s="56" t="s">
        <v>1733</v>
      </c>
      <c r="C26" s="54" t="s">
        <v>1748</v>
      </c>
      <c r="D26" s="58">
        <f t="shared" ref="D26:E30" si="0">17585</f>
        <v>17585</v>
      </c>
      <c r="E26" s="57">
        <f t="shared" si="0"/>
        <v>17585</v>
      </c>
      <c r="F26" s="57"/>
      <c r="G26" s="57" t="s">
        <v>2047</v>
      </c>
      <c r="H26" s="3" t="s">
        <v>2268</v>
      </c>
      <c r="I26" s="3" t="s">
        <v>2385</v>
      </c>
      <c r="J26" s="3" t="s">
        <v>2379</v>
      </c>
    </row>
    <row r="27" spans="1:10" ht="39.6">
      <c r="A27" s="35">
        <v>15</v>
      </c>
      <c r="B27" s="56" t="s">
        <v>1733</v>
      </c>
      <c r="C27" s="54" t="s">
        <v>1749</v>
      </c>
      <c r="D27" s="58">
        <f t="shared" si="0"/>
        <v>17585</v>
      </c>
      <c r="E27" s="57">
        <f t="shared" si="0"/>
        <v>17585</v>
      </c>
      <c r="F27" s="57"/>
      <c r="G27" s="57" t="s">
        <v>2047</v>
      </c>
      <c r="H27" s="3" t="s">
        <v>2268</v>
      </c>
      <c r="I27" s="3" t="s">
        <v>2385</v>
      </c>
      <c r="J27" s="3" t="s">
        <v>2379</v>
      </c>
    </row>
    <row r="28" spans="1:10" ht="39.6">
      <c r="A28" s="35">
        <v>16</v>
      </c>
      <c r="B28" s="56" t="s">
        <v>1733</v>
      </c>
      <c r="C28" s="54" t="s">
        <v>1750</v>
      </c>
      <c r="D28" s="58">
        <f t="shared" si="0"/>
        <v>17585</v>
      </c>
      <c r="E28" s="57">
        <f t="shared" si="0"/>
        <v>17585</v>
      </c>
      <c r="F28" s="57"/>
      <c r="G28" s="57" t="s">
        <v>2047</v>
      </c>
      <c r="H28" s="3" t="s">
        <v>2268</v>
      </c>
      <c r="I28" s="3" t="s">
        <v>2385</v>
      </c>
      <c r="J28" s="3" t="s">
        <v>2379</v>
      </c>
    </row>
    <row r="29" spans="1:10" ht="13.2" customHeight="1">
      <c r="A29" s="35">
        <v>17</v>
      </c>
      <c r="B29" s="56" t="s">
        <v>1733</v>
      </c>
      <c r="C29" s="54" t="s">
        <v>1751</v>
      </c>
      <c r="D29" s="58">
        <f t="shared" si="0"/>
        <v>17585</v>
      </c>
      <c r="E29" s="57">
        <f t="shared" si="0"/>
        <v>17585</v>
      </c>
      <c r="F29" s="57"/>
      <c r="G29" s="57" t="s">
        <v>2047</v>
      </c>
      <c r="H29" s="3" t="s">
        <v>2268</v>
      </c>
      <c r="I29" s="3" t="s">
        <v>2385</v>
      </c>
      <c r="J29" s="3" t="s">
        <v>2379</v>
      </c>
    </row>
    <row r="30" spans="1:10" ht="13.2" customHeight="1">
      <c r="A30" s="35">
        <v>18</v>
      </c>
      <c r="B30" s="56" t="s">
        <v>1733</v>
      </c>
      <c r="C30" s="54" t="s">
        <v>1752</v>
      </c>
      <c r="D30" s="58">
        <f t="shared" si="0"/>
        <v>17585</v>
      </c>
      <c r="E30" s="57">
        <f t="shared" si="0"/>
        <v>17585</v>
      </c>
      <c r="F30" s="57"/>
      <c r="G30" s="57" t="s">
        <v>2047</v>
      </c>
      <c r="H30" s="3" t="s">
        <v>2268</v>
      </c>
      <c r="I30" s="3" t="s">
        <v>2385</v>
      </c>
      <c r="J30" s="3" t="s">
        <v>2379</v>
      </c>
    </row>
    <row r="31" spans="1:10" ht="39.6">
      <c r="A31" s="35">
        <v>19</v>
      </c>
      <c r="B31" s="56" t="s">
        <v>1734</v>
      </c>
      <c r="C31" s="54" t="s">
        <v>1753</v>
      </c>
      <c r="D31" s="58">
        <f>22665.44</f>
        <v>22665.439999999999</v>
      </c>
      <c r="E31" s="57">
        <f>7159.97</f>
        <v>7159.97</v>
      </c>
      <c r="F31" s="57"/>
      <c r="G31" s="57" t="s">
        <v>2047</v>
      </c>
      <c r="H31" s="3" t="s">
        <v>2268</v>
      </c>
      <c r="I31" s="3" t="s">
        <v>2385</v>
      </c>
      <c r="J31" s="3" t="s">
        <v>2379</v>
      </c>
    </row>
    <row r="32" spans="1:10" ht="39.6">
      <c r="A32" s="35">
        <v>20</v>
      </c>
      <c r="B32" s="56" t="s">
        <v>1734</v>
      </c>
      <c r="C32" s="54" t="s">
        <v>1754</v>
      </c>
      <c r="D32" s="58">
        <f>22665.44</f>
        <v>22665.439999999999</v>
      </c>
      <c r="E32" s="57">
        <f>7159.97</f>
        <v>7159.97</v>
      </c>
      <c r="F32" s="57"/>
      <c r="G32" s="57" t="s">
        <v>2047</v>
      </c>
      <c r="H32" s="3" t="s">
        <v>2268</v>
      </c>
      <c r="I32" s="3" t="s">
        <v>2385</v>
      </c>
      <c r="J32" s="3" t="s">
        <v>2379</v>
      </c>
    </row>
    <row r="33" spans="1:10" ht="39.6">
      <c r="A33" s="35">
        <v>21</v>
      </c>
      <c r="B33" s="56" t="s">
        <v>1734</v>
      </c>
      <c r="C33" s="54" t="s">
        <v>1755</v>
      </c>
      <c r="D33" s="58">
        <f>39041.48</f>
        <v>39041.480000000003</v>
      </c>
      <c r="E33" s="57">
        <f>12037.95</f>
        <v>12037.95</v>
      </c>
      <c r="F33" s="57"/>
      <c r="G33" s="57" t="s">
        <v>2047</v>
      </c>
      <c r="H33" s="3" t="s">
        <v>2268</v>
      </c>
      <c r="I33" s="3" t="s">
        <v>2385</v>
      </c>
      <c r="J33" s="3" t="s">
        <v>2379</v>
      </c>
    </row>
    <row r="34" spans="1:10" ht="39.6">
      <c r="A34" s="35">
        <v>22</v>
      </c>
      <c r="B34" s="56" t="s">
        <v>1734</v>
      </c>
      <c r="C34" s="54" t="s">
        <v>1756</v>
      </c>
      <c r="D34" s="58">
        <f>39041.48</f>
        <v>39041.480000000003</v>
      </c>
      <c r="E34" s="57">
        <f>12037.95</f>
        <v>12037.95</v>
      </c>
      <c r="F34" s="57"/>
      <c r="G34" s="57" t="s">
        <v>2047</v>
      </c>
      <c r="H34" s="3" t="s">
        <v>2268</v>
      </c>
      <c r="I34" s="3" t="s">
        <v>2385</v>
      </c>
      <c r="J34" s="3" t="s">
        <v>2379</v>
      </c>
    </row>
    <row r="35" spans="1:10" ht="39.6">
      <c r="A35" s="35">
        <v>23</v>
      </c>
      <c r="B35" s="56" t="s">
        <v>3271</v>
      </c>
      <c r="C35" s="54" t="s">
        <v>1757</v>
      </c>
      <c r="D35" s="58">
        <f>7548</f>
        <v>7548</v>
      </c>
      <c r="E35" s="57">
        <f>7548</f>
        <v>7548</v>
      </c>
      <c r="F35" s="57"/>
      <c r="G35" s="57" t="s">
        <v>2047</v>
      </c>
      <c r="H35" s="3" t="s">
        <v>2268</v>
      </c>
      <c r="I35" s="3" t="s">
        <v>2385</v>
      </c>
      <c r="J35" s="3" t="s">
        <v>2379</v>
      </c>
    </row>
    <row r="36" spans="1:10" ht="39.6">
      <c r="A36" s="35">
        <v>24</v>
      </c>
      <c r="B36" s="56" t="s">
        <v>3271</v>
      </c>
      <c r="C36" s="54" t="s">
        <v>1758</v>
      </c>
      <c r="D36" s="58">
        <f>7548</f>
        <v>7548</v>
      </c>
      <c r="E36" s="57">
        <f>7548</f>
        <v>7548</v>
      </c>
      <c r="F36" s="57"/>
      <c r="G36" s="57" t="s">
        <v>2047</v>
      </c>
      <c r="H36" s="3" t="s">
        <v>2268</v>
      </c>
      <c r="I36" s="3" t="s">
        <v>2385</v>
      </c>
      <c r="J36" s="3" t="s">
        <v>2379</v>
      </c>
    </row>
    <row r="37" spans="1:10" ht="39.6">
      <c r="A37" s="35">
        <v>25</v>
      </c>
      <c r="B37" s="56" t="s">
        <v>3271</v>
      </c>
      <c r="C37" s="54" t="s">
        <v>1759</v>
      </c>
      <c r="D37" s="58">
        <f t="shared" ref="D37:E42" si="1">7930</f>
        <v>7930</v>
      </c>
      <c r="E37" s="57">
        <f t="shared" si="1"/>
        <v>7930</v>
      </c>
      <c r="F37" s="57"/>
      <c r="G37" s="57" t="s">
        <v>2047</v>
      </c>
      <c r="H37" s="3" t="s">
        <v>2268</v>
      </c>
      <c r="I37" s="3" t="s">
        <v>2385</v>
      </c>
      <c r="J37" s="3" t="s">
        <v>2379</v>
      </c>
    </row>
    <row r="38" spans="1:10" ht="39.6">
      <c r="A38" s="35">
        <v>26</v>
      </c>
      <c r="B38" s="56" t="s">
        <v>3271</v>
      </c>
      <c r="C38" s="54" t="s">
        <v>1760</v>
      </c>
      <c r="D38" s="58">
        <f t="shared" si="1"/>
        <v>7930</v>
      </c>
      <c r="E38" s="57">
        <f t="shared" si="1"/>
        <v>7930</v>
      </c>
      <c r="F38" s="57"/>
      <c r="G38" s="57" t="s">
        <v>2047</v>
      </c>
      <c r="H38" s="3" t="s">
        <v>2268</v>
      </c>
      <c r="I38" s="3" t="s">
        <v>2385</v>
      </c>
      <c r="J38" s="3" t="s">
        <v>2379</v>
      </c>
    </row>
    <row r="39" spans="1:10" ht="39.6">
      <c r="A39" s="35">
        <v>27</v>
      </c>
      <c r="B39" s="56" t="s">
        <v>3271</v>
      </c>
      <c r="C39" s="54" t="s">
        <v>1761</v>
      </c>
      <c r="D39" s="58">
        <f t="shared" si="1"/>
        <v>7930</v>
      </c>
      <c r="E39" s="57">
        <f t="shared" si="1"/>
        <v>7930</v>
      </c>
      <c r="F39" s="57"/>
      <c r="G39" s="57" t="s">
        <v>2047</v>
      </c>
      <c r="H39" s="3" t="s">
        <v>2268</v>
      </c>
      <c r="I39" s="3" t="s">
        <v>2385</v>
      </c>
      <c r="J39" s="3" t="s">
        <v>2379</v>
      </c>
    </row>
    <row r="40" spans="1:10" ht="39.6">
      <c r="A40" s="35">
        <v>28</v>
      </c>
      <c r="B40" s="56" t="s">
        <v>3271</v>
      </c>
      <c r="C40" s="54" t="s">
        <v>1762</v>
      </c>
      <c r="D40" s="58">
        <f t="shared" si="1"/>
        <v>7930</v>
      </c>
      <c r="E40" s="57">
        <f t="shared" si="1"/>
        <v>7930</v>
      </c>
      <c r="F40" s="57"/>
      <c r="G40" s="57" t="s">
        <v>2047</v>
      </c>
      <c r="H40" s="3" t="s">
        <v>2268</v>
      </c>
      <c r="I40" s="3" t="s">
        <v>2385</v>
      </c>
      <c r="J40" s="3" t="s">
        <v>2379</v>
      </c>
    </row>
    <row r="41" spans="1:10" ht="39.6">
      <c r="A41" s="35">
        <v>29</v>
      </c>
      <c r="B41" s="56" t="s">
        <v>3271</v>
      </c>
      <c r="C41" s="54" t="s">
        <v>1763</v>
      </c>
      <c r="D41" s="58">
        <f t="shared" si="1"/>
        <v>7930</v>
      </c>
      <c r="E41" s="57">
        <f t="shared" si="1"/>
        <v>7930</v>
      </c>
      <c r="F41" s="57"/>
      <c r="G41" s="57" t="s">
        <v>2047</v>
      </c>
      <c r="H41" s="3" t="s">
        <v>2268</v>
      </c>
      <c r="I41" s="3" t="s">
        <v>2385</v>
      </c>
      <c r="J41" s="3" t="s">
        <v>2379</v>
      </c>
    </row>
    <row r="42" spans="1:10" ht="39.6">
      <c r="A42" s="35">
        <v>30</v>
      </c>
      <c r="B42" s="56" t="s">
        <v>3271</v>
      </c>
      <c r="C42" s="54" t="s">
        <v>1764</v>
      </c>
      <c r="D42" s="58">
        <f t="shared" si="1"/>
        <v>7930</v>
      </c>
      <c r="E42" s="57">
        <f t="shared" si="1"/>
        <v>7930</v>
      </c>
      <c r="F42" s="57"/>
      <c r="G42" s="57" t="s">
        <v>2047</v>
      </c>
      <c r="H42" s="3" t="s">
        <v>2268</v>
      </c>
      <c r="I42" s="3" t="s">
        <v>2385</v>
      </c>
      <c r="J42" s="3" t="s">
        <v>2379</v>
      </c>
    </row>
    <row r="43" spans="1:10">
      <c r="A43" s="3"/>
      <c r="B43" s="3" t="s">
        <v>3272</v>
      </c>
      <c r="C43" s="3"/>
      <c r="D43" s="45">
        <f>SUM(D13:D42)</f>
        <v>1345023.9299999997</v>
      </c>
      <c r="E43" s="45">
        <f>SUM(E13:E42)</f>
        <v>575654.60000000009</v>
      </c>
      <c r="F43" s="3"/>
      <c r="G43" s="3"/>
      <c r="H43" s="3"/>
      <c r="I43" s="3"/>
      <c r="J43" s="3"/>
    </row>
    <row r="44" spans="1:10" s="60" customFormat="1">
      <c r="A44" s="146" t="s">
        <v>3423</v>
      </c>
      <c r="B44" s="147"/>
      <c r="C44" s="147"/>
      <c r="D44" s="147"/>
      <c r="E44" s="147"/>
      <c r="F44" s="147"/>
      <c r="G44" s="147"/>
      <c r="H44" s="147"/>
      <c r="I44" s="147"/>
      <c r="J44" s="148"/>
    </row>
    <row r="45" spans="1:10" ht="39.6">
      <c r="A45" s="35">
        <v>1</v>
      </c>
      <c r="B45" s="56" t="s">
        <v>1765</v>
      </c>
      <c r="C45" s="54" t="s">
        <v>492</v>
      </c>
      <c r="D45" s="64">
        <f>11128</f>
        <v>11128</v>
      </c>
      <c r="E45" s="65">
        <f>11128</f>
        <v>11128</v>
      </c>
      <c r="F45" s="55"/>
      <c r="G45" s="57" t="s">
        <v>2047</v>
      </c>
      <c r="H45" s="3" t="s">
        <v>2268</v>
      </c>
      <c r="I45" s="3" t="s">
        <v>2385</v>
      </c>
      <c r="J45" s="3" t="s">
        <v>2379</v>
      </c>
    </row>
    <row r="46" spans="1:10" ht="39.6" customHeight="1">
      <c r="A46" s="35">
        <v>2</v>
      </c>
      <c r="B46" s="56" t="s">
        <v>1766</v>
      </c>
      <c r="C46" s="54" t="s">
        <v>493</v>
      </c>
      <c r="D46" s="64">
        <f>60000</f>
        <v>60000</v>
      </c>
      <c r="E46" s="65">
        <f>13000</f>
        <v>13000</v>
      </c>
      <c r="F46" s="55"/>
      <c r="G46" s="57" t="s">
        <v>2047</v>
      </c>
      <c r="H46" s="3" t="s">
        <v>2268</v>
      </c>
      <c r="I46" s="3" t="s">
        <v>2385</v>
      </c>
      <c r="J46" s="3" t="s">
        <v>2379</v>
      </c>
    </row>
    <row r="47" spans="1:10" ht="39.6">
      <c r="A47" s="35">
        <v>3</v>
      </c>
      <c r="B47" s="56" t="s">
        <v>1767</v>
      </c>
      <c r="C47" s="54" t="s">
        <v>494</v>
      </c>
      <c r="D47" s="64">
        <f>56000</f>
        <v>56000</v>
      </c>
      <c r="E47" s="65">
        <f>28000.2</f>
        <v>28000.2</v>
      </c>
      <c r="F47" s="55"/>
      <c r="G47" s="57" t="s">
        <v>2047</v>
      </c>
      <c r="H47" s="3" t="s">
        <v>2268</v>
      </c>
      <c r="I47" s="3" t="s">
        <v>2385</v>
      </c>
      <c r="J47" s="3" t="s">
        <v>2379</v>
      </c>
    </row>
    <row r="48" spans="1:10" ht="39.6">
      <c r="A48" s="35">
        <v>4</v>
      </c>
      <c r="B48" s="56" t="s">
        <v>1768</v>
      </c>
      <c r="C48" s="54" t="s">
        <v>495</v>
      </c>
      <c r="D48" s="64">
        <f>31949.76</f>
        <v>31949.759999999998</v>
      </c>
      <c r="E48" s="65">
        <f>31949.76</f>
        <v>31949.759999999998</v>
      </c>
      <c r="F48" s="55"/>
      <c r="G48" s="57" t="s">
        <v>2047</v>
      </c>
      <c r="H48" s="3" t="s">
        <v>2268</v>
      </c>
      <c r="I48" s="3" t="s">
        <v>2385</v>
      </c>
      <c r="J48" s="3" t="s">
        <v>2379</v>
      </c>
    </row>
    <row r="49" spans="1:10" ht="39.6">
      <c r="A49" s="35">
        <v>5</v>
      </c>
      <c r="B49" s="56" t="s">
        <v>1768</v>
      </c>
      <c r="C49" s="54" t="s">
        <v>496</v>
      </c>
      <c r="D49" s="64">
        <f>31602.48</f>
        <v>31602.48</v>
      </c>
      <c r="E49" s="65">
        <f>31602.48</f>
        <v>31602.48</v>
      </c>
      <c r="F49" s="55"/>
      <c r="G49" s="57" t="s">
        <v>2047</v>
      </c>
      <c r="H49" s="3" t="s">
        <v>2268</v>
      </c>
      <c r="I49" s="3" t="s">
        <v>2385</v>
      </c>
      <c r="J49" s="3" t="s">
        <v>2379</v>
      </c>
    </row>
    <row r="50" spans="1:10" ht="39.6">
      <c r="A50" s="35">
        <v>6</v>
      </c>
      <c r="B50" s="56" t="s">
        <v>1769</v>
      </c>
      <c r="C50" s="54" t="s">
        <v>497</v>
      </c>
      <c r="D50" s="64">
        <f>21042</f>
        <v>21042</v>
      </c>
      <c r="E50" s="65">
        <f>21042</f>
        <v>21042</v>
      </c>
      <c r="F50" s="55"/>
      <c r="G50" s="57" t="s">
        <v>2047</v>
      </c>
      <c r="H50" s="3" t="s">
        <v>2268</v>
      </c>
      <c r="I50" s="3" t="s">
        <v>2385</v>
      </c>
      <c r="J50" s="3" t="s">
        <v>2379</v>
      </c>
    </row>
    <row r="51" spans="1:10" ht="39.6">
      <c r="A51" s="35">
        <v>7</v>
      </c>
      <c r="B51" s="56" t="s">
        <v>2048</v>
      </c>
      <c r="C51" s="54" t="s">
        <v>498</v>
      </c>
      <c r="D51" s="64">
        <f>29269.8</f>
        <v>29269.8</v>
      </c>
      <c r="E51" s="65">
        <f>29269.8</f>
        <v>29269.8</v>
      </c>
      <c r="F51" s="55"/>
      <c r="G51" s="57" t="s">
        <v>2047</v>
      </c>
      <c r="H51" s="3" t="s">
        <v>2268</v>
      </c>
      <c r="I51" s="3" t="s">
        <v>2385</v>
      </c>
      <c r="J51" s="3" t="s">
        <v>2379</v>
      </c>
    </row>
    <row r="52" spans="1:10" ht="39.6">
      <c r="A52" s="35">
        <v>8</v>
      </c>
      <c r="B52" s="56" t="s">
        <v>1770</v>
      </c>
      <c r="C52" s="54" t="s">
        <v>499</v>
      </c>
      <c r="D52" s="64">
        <f>31000</f>
        <v>31000</v>
      </c>
      <c r="E52" s="65">
        <f>31000</f>
        <v>31000</v>
      </c>
      <c r="F52" s="55"/>
      <c r="G52" s="57" t="s">
        <v>2047</v>
      </c>
      <c r="H52" s="3" t="s">
        <v>2268</v>
      </c>
      <c r="I52" s="3" t="s">
        <v>2385</v>
      </c>
      <c r="J52" s="3" t="s">
        <v>2379</v>
      </c>
    </row>
    <row r="53" spans="1:10" ht="39.6">
      <c r="A53" s="35">
        <v>9</v>
      </c>
      <c r="B53" s="56" t="s">
        <v>1770</v>
      </c>
      <c r="C53" s="54" t="s">
        <v>500</v>
      </c>
      <c r="D53" s="64">
        <f>31000</f>
        <v>31000</v>
      </c>
      <c r="E53" s="65">
        <f>31000</f>
        <v>31000</v>
      </c>
      <c r="F53" s="55"/>
      <c r="G53" s="57" t="s">
        <v>2047</v>
      </c>
      <c r="H53" s="3" t="s">
        <v>2268</v>
      </c>
      <c r="I53" s="3" t="s">
        <v>2385</v>
      </c>
      <c r="J53" s="3" t="s">
        <v>2379</v>
      </c>
    </row>
    <row r="54" spans="1:10" ht="39.6" customHeight="1">
      <c r="A54" s="35">
        <v>10</v>
      </c>
      <c r="B54" s="56" t="s">
        <v>1771</v>
      </c>
      <c r="C54" s="54" t="s">
        <v>501</v>
      </c>
      <c r="D54" s="64">
        <f>45000</f>
        <v>45000</v>
      </c>
      <c r="E54" s="65">
        <f>45000</f>
        <v>45000</v>
      </c>
      <c r="F54" s="55"/>
      <c r="G54" s="57" t="s">
        <v>2047</v>
      </c>
      <c r="H54" s="3" t="s">
        <v>2268</v>
      </c>
      <c r="I54" s="3" t="s">
        <v>2385</v>
      </c>
      <c r="J54" s="3" t="s">
        <v>2379</v>
      </c>
    </row>
    <row r="55" spans="1:10" ht="39.6">
      <c r="A55" s="35">
        <v>11</v>
      </c>
      <c r="B55" s="56" t="s">
        <v>1772</v>
      </c>
      <c r="C55" s="54" t="s">
        <v>502</v>
      </c>
      <c r="D55" s="64">
        <f>7310</f>
        <v>7310</v>
      </c>
      <c r="E55" s="65">
        <f>7310</f>
        <v>7310</v>
      </c>
      <c r="F55" s="55"/>
      <c r="G55" s="57" t="s">
        <v>2047</v>
      </c>
      <c r="H55" s="3" t="s">
        <v>2268</v>
      </c>
      <c r="I55" s="3" t="s">
        <v>2385</v>
      </c>
      <c r="J55" s="3" t="s">
        <v>2379</v>
      </c>
    </row>
    <row r="56" spans="1:10" ht="39.6">
      <c r="A56" s="35">
        <v>12</v>
      </c>
      <c r="B56" s="56" t="s">
        <v>2049</v>
      </c>
      <c r="C56" s="54" t="s">
        <v>503</v>
      </c>
      <c r="D56" s="64">
        <f>16432.02</f>
        <v>16432.02</v>
      </c>
      <c r="E56" s="65">
        <f>16432.02</f>
        <v>16432.02</v>
      </c>
      <c r="F56" s="55"/>
      <c r="G56" s="57" t="s">
        <v>2047</v>
      </c>
      <c r="H56" s="3" t="s">
        <v>2268</v>
      </c>
      <c r="I56" s="3" t="s">
        <v>2385</v>
      </c>
      <c r="J56" s="3" t="s">
        <v>2379</v>
      </c>
    </row>
    <row r="57" spans="1:10" ht="39.6">
      <c r="A57" s="35">
        <v>13</v>
      </c>
      <c r="B57" s="56" t="s">
        <v>1773</v>
      </c>
      <c r="C57" s="54" t="s">
        <v>504</v>
      </c>
      <c r="D57" s="64">
        <f>5550</f>
        <v>5550</v>
      </c>
      <c r="E57" s="65">
        <f>5550</f>
        <v>5550</v>
      </c>
      <c r="F57" s="55"/>
      <c r="G57" s="57" t="s">
        <v>2047</v>
      </c>
      <c r="H57" s="3" t="s">
        <v>2268</v>
      </c>
      <c r="I57" s="3" t="s">
        <v>2385</v>
      </c>
      <c r="J57" s="3" t="s">
        <v>2379</v>
      </c>
    </row>
    <row r="58" spans="1:10" ht="39.6">
      <c r="A58" s="35">
        <v>14</v>
      </c>
      <c r="B58" s="56" t="s">
        <v>1774</v>
      </c>
      <c r="C58" s="54" t="s">
        <v>505</v>
      </c>
      <c r="D58" s="64">
        <f>6108.48</f>
        <v>6108.48</v>
      </c>
      <c r="E58" s="65">
        <f>6108.48</f>
        <v>6108.48</v>
      </c>
      <c r="F58" s="55"/>
      <c r="G58" s="57" t="s">
        <v>2047</v>
      </c>
      <c r="H58" s="3" t="s">
        <v>2268</v>
      </c>
      <c r="I58" s="3" t="s">
        <v>2385</v>
      </c>
      <c r="J58" s="3" t="s">
        <v>2379</v>
      </c>
    </row>
    <row r="59" spans="1:10" ht="39.6">
      <c r="A59" s="35">
        <v>15</v>
      </c>
      <c r="B59" s="56" t="s">
        <v>1775</v>
      </c>
      <c r="C59" s="54" t="s">
        <v>506</v>
      </c>
      <c r="D59" s="64">
        <f>19500</f>
        <v>19500</v>
      </c>
      <c r="E59" s="65">
        <f>19500</f>
        <v>19500</v>
      </c>
      <c r="F59" s="55"/>
      <c r="G59" s="57" t="s">
        <v>2047</v>
      </c>
      <c r="H59" s="3" t="s">
        <v>2268</v>
      </c>
      <c r="I59" s="3" t="s">
        <v>2385</v>
      </c>
      <c r="J59" s="3" t="s">
        <v>2379</v>
      </c>
    </row>
    <row r="60" spans="1:10" ht="39.6">
      <c r="A60" s="35">
        <v>16</v>
      </c>
      <c r="B60" s="56" t="s">
        <v>1776</v>
      </c>
      <c r="C60" s="54" t="s">
        <v>507</v>
      </c>
      <c r="D60" s="64">
        <f>16010</f>
        <v>16010</v>
      </c>
      <c r="E60" s="65">
        <f>16010</f>
        <v>16010</v>
      </c>
      <c r="F60" s="55"/>
      <c r="G60" s="57" t="s">
        <v>2047</v>
      </c>
      <c r="H60" s="3" t="s">
        <v>2268</v>
      </c>
      <c r="I60" s="3" t="s">
        <v>2385</v>
      </c>
      <c r="J60" s="3" t="s">
        <v>2379</v>
      </c>
    </row>
    <row r="61" spans="1:10" ht="39.6">
      <c r="A61" s="35">
        <v>17</v>
      </c>
      <c r="B61" s="56" t="s">
        <v>1777</v>
      </c>
      <c r="C61" s="54" t="s">
        <v>508</v>
      </c>
      <c r="D61" s="64">
        <f>25900</f>
        <v>25900</v>
      </c>
      <c r="E61" s="65">
        <f>25900</f>
        <v>25900</v>
      </c>
      <c r="F61" s="55"/>
      <c r="G61" s="57" t="s">
        <v>2047</v>
      </c>
      <c r="H61" s="3" t="s">
        <v>2268</v>
      </c>
      <c r="I61" s="3" t="s">
        <v>2385</v>
      </c>
      <c r="J61" s="3" t="s">
        <v>2379</v>
      </c>
    </row>
    <row r="62" spans="1:10" ht="39.6">
      <c r="A62" s="35">
        <v>18</v>
      </c>
      <c r="B62" s="56" t="s">
        <v>1778</v>
      </c>
      <c r="C62" s="54" t="s">
        <v>509</v>
      </c>
      <c r="D62" s="64">
        <f>5230</f>
        <v>5230</v>
      </c>
      <c r="E62" s="65">
        <f>5230</f>
        <v>5230</v>
      </c>
      <c r="F62" s="55"/>
      <c r="G62" s="57" t="s">
        <v>2047</v>
      </c>
      <c r="H62" s="3" t="s">
        <v>2268</v>
      </c>
      <c r="I62" s="3" t="s">
        <v>2385</v>
      </c>
      <c r="J62" s="3" t="s">
        <v>2379</v>
      </c>
    </row>
    <row r="63" spans="1:10" ht="39.6">
      <c r="A63" s="35">
        <v>19</v>
      </c>
      <c r="B63" s="56" t="s">
        <v>1779</v>
      </c>
      <c r="C63" s="54" t="s">
        <v>510</v>
      </c>
      <c r="D63" s="64">
        <f>8420</f>
        <v>8420</v>
      </c>
      <c r="E63" s="65">
        <f>8420</f>
        <v>8420</v>
      </c>
      <c r="F63" s="55"/>
      <c r="G63" s="57" t="s">
        <v>2047</v>
      </c>
      <c r="H63" s="3" t="s">
        <v>2268</v>
      </c>
      <c r="I63" s="3" t="s">
        <v>2385</v>
      </c>
      <c r="J63" s="3" t="s">
        <v>2379</v>
      </c>
    </row>
    <row r="64" spans="1:10" ht="39.6">
      <c r="A64" s="35">
        <v>20</v>
      </c>
      <c r="B64" s="56" t="s">
        <v>2050</v>
      </c>
      <c r="C64" s="54" t="s">
        <v>511</v>
      </c>
      <c r="D64" s="64">
        <f>9800</f>
        <v>9800</v>
      </c>
      <c r="E64" s="65">
        <f>9800</f>
        <v>9800</v>
      </c>
      <c r="F64" s="55"/>
      <c r="G64" s="57" t="s">
        <v>2047</v>
      </c>
      <c r="H64" s="3" t="s">
        <v>2268</v>
      </c>
      <c r="I64" s="3" t="s">
        <v>2385</v>
      </c>
      <c r="J64" s="3" t="s">
        <v>2379</v>
      </c>
    </row>
    <row r="65" spans="1:10" ht="39.6">
      <c r="A65" s="35">
        <v>21</v>
      </c>
      <c r="B65" s="56" t="s">
        <v>1780</v>
      </c>
      <c r="C65" s="54" t="s">
        <v>512</v>
      </c>
      <c r="D65" s="64">
        <f t="shared" ref="D65:E94" si="2">5920</f>
        <v>5920</v>
      </c>
      <c r="E65" s="65">
        <f t="shared" si="2"/>
        <v>5920</v>
      </c>
      <c r="F65" s="55"/>
      <c r="G65" s="57" t="s">
        <v>2047</v>
      </c>
      <c r="H65" s="3" t="s">
        <v>2268</v>
      </c>
      <c r="I65" s="3" t="s">
        <v>2385</v>
      </c>
      <c r="J65" s="3" t="s">
        <v>2379</v>
      </c>
    </row>
    <row r="66" spans="1:10" ht="39.6">
      <c r="A66" s="35">
        <v>22</v>
      </c>
      <c r="B66" s="56" t="s">
        <v>1780</v>
      </c>
      <c r="C66" s="54" t="s">
        <v>513</v>
      </c>
      <c r="D66" s="64">
        <f t="shared" si="2"/>
        <v>5920</v>
      </c>
      <c r="E66" s="65">
        <f t="shared" si="2"/>
        <v>5920</v>
      </c>
      <c r="F66" s="55"/>
      <c r="G66" s="57" t="s">
        <v>2047</v>
      </c>
      <c r="H66" s="3" t="s">
        <v>2268</v>
      </c>
      <c r="I66" s="3" t="s">
        <v>2385</v>
      </c>
      <c r="J66" s="3" t="s">
        <v>2379</v>
      </c>
    </row>
    <row r="67" spans="1:10" ht="39.6">
      <c r="A67" s="35">
        <v>23</v>
      </c>
      <c r="B67" s="56" t="s">
        <v>1780</v>
      </c>
      <c r="C67" s="54" t="s">
        <v>514</v>
      </c>
      <c r="D67" s="64">
        <f t="shared" si="2"/>
        <v>5920</v>
      </c>
      <c r="E67" s="65">
        <f t="shared" si="2"/>
        <v>5920</v>
      </c>
      <c r="F67" s="55"/>
      <c r="G67" s="57" t="s">
        <v>2047</v>
      </c>
      <c r="H67" s="3" t="s">
        <v>2268</v>
      </c>
      <c r="I67" s="3" t="s">
        <v>2385</v>
      </c>
      <c r="J67" s="3" t="s">
        <v>2379</v>
      </c>
    </row>
    <row r="68" spans="1:10" ht="39.6">
      <c r="A68" s="35">
        <v>24</v>
      </c>
      <c r="B68" s="56" t="s">
        <v>1780</v>
      </c>
      <c r="C68" s="54" t="s">
        <v>515</v>
      </c>
      <c r="D68" s="64">
        <f t="shared" si="2"/>
        <v>5920</v>
      </c>
      <c r="E68" s="65">
        <f t="shared" si="2"/>
        <v>5920</v>
      </c>
      <c r="F68" s="55"/>
      <c r="G68" s="57" t="s">
        <v>2047</v>
      </c>
      <c r="H68" s="3" t="s">
        <v>2268</v>
      </c>
      <c r="I68" s="3" t="s">
        <v>2385</v>
      </c>
      <c r="J68" s="3" t="s">
        <v>2379</v>
      </c>
    </row>
    <row r="69" spans="1:10" ht="39.6">
      <c r="A69" s="35">
        <v>25</v>
      </c>
      <c r="B69" s="56" t="s">
        <v>1780</v>
      </c>
      <c r="C69" s="54" t="s">
        <v>516</v>
      </c>
      <c r="D69" s="64">
        <f t="shared" si="2"/>
        <v>5920</v>
      </c>
      <c r="E69" s="65">
        <f t="shared" si="2"/>
        <v>5920</v>
      </c>
      <c r="F69" s="55"/>
      <c r="G69" s="57" t="s">
        <v>2047</v>
      </c>
      <c r="H69" s="3" t="s">
        <v>2268</v>
      </c>
      <c r="I69" s="3" t="s">
        <v>2385</v>
      </c>
      <c r="J69" s="3" t="s">
        <v>2379</v>
      </c>
    </row>
    <row r="70" spans="1:10" ht="39.6">
      <c r="A70" s="35">
        <v>26</v>
      </c>
      <c r="B70" s="56" t="s">
        <v>1780</v>
      </c>
      <c r="C70" s="54" t="s">
        <v>517</v>
      </c>
      <c r="D70" s="64">
        <f t="shared" si="2"/>
        <v>5920</v>
      </c>
      <c r="E70" s="65">
        <f t="shared" si="2"/>
        <v>5920</v>
      </c>
      <c r="F70" s="55"/>
      <c r="G70" s="57" t="s">
        <v>2047</v>
      </c>
      <c r="H70" s="3" t="s">
        <v>2268</v>
      </c>
      <c r="I70" s="3" t="s">
        <v>2385</v>
      </c>
      <c r="J70" s="3" t="s">
        <v>2379</v>
      </c>
    </row>
    <row r="71" spans="1:10" ht="39.6">
      <c r="A71" s="35">
        <v>27</v>
      </c>
      <c r="B71" s="56" t="s">
        <v>1780</v>
      </c>
      <c r="C71" s="54" t="s">
        <v>518</v>
      </c>
      <c r="D71" s="64">
        <f t="shared" si="2"/>
        <v>5920</v>
      </c>
      <c r="E71" s="65">
        <f t="shared" si="2"/>
        <v>5920</v>
      </c>
      <c r="F71" s="55"/>
      <c r="G71" s="57" t="s">
        <v>2047</v>
      </c>
      <c r="H71" s="3" t="s">
        <v>2268</v>
      </c>
      <c r="I71" s="3" t="s">
        <v>2385</v>
      </c>
      <c r="J71" s="3" t="s">
        <v>2379</v>
      </c>
    </row>
    <row r="72" spans="1:10" ht="39.6">
      <c r="A72" s="35">
        <v>28</v>
      </c>
      <c r="B72" s="56" t="s">
        <v>1780</v>
      </c>
      <c r="C72" s="54" t="s">
        <v>519</v>
      </c>
      <c r="D72" s="64">
        <f t="shared" si="2"/>
        <v>5920</v>
      </c>
      <c r="E72" s="65">
        <f t="shared" si="2"/>
        <v>5920</v>
      </c>
      <c r="F72" s="55"/>
      <c r="G72" s="57" t="s">
        <v>2047</v>
      </c>
      <c r="H72" s="3" t="s">
        <v>2268</v>
      </c>
      <c r="I72" s="3" t="s">
        <v>2385</v>
      </c>
      <c r="J72" s="3" t="s">
        <v>2379</v>
      </c>
    </row>
    <row r="73" spans="1:10" ht="39.6">
      <c r="A73" s="35">
        <v>29</v>
      </c>
      <c r="B73" s="56" t="s">
        <v>1780</v>
      </c>
      <c r="C73" s="54" t="s">
        <v>520</v>
      </c>
      <c r="D73" s="64">
        <f t="shared" si="2"/>
        <v>5920</v>
      </c>
      <c r="E73" s="65">
        <f t="shared" si="2"/>
        <v>5920</v>
      </c>
      <c r="F73" s="55"/>
      <c r="G73" s="57" t="s">
        <v>2047</v>
      </c>
      <c r="H73" s="3" t="s">
        <v>2268</v>
      </c>
      <c r="I73" s="3" t="s">
        <v>2385</v>
      </c>
      <c r="J73" s="3" t="s">
        <v>2379</v>
      </c>
    </row>
    <row r="74" spans="1:10" ht="39.6">
      <c r="A74" s="35">
        <v>30</v>
      </c>
      <c r="B74" s="56" t="s">
        <v>1780</v>
      </c>
      <c r="C74" s="54" t="s">
        <v>521</v>
      </c>
      <c r="D74" s="64">
        <f t="shared" si="2"/>
        <v>5920</v>
      </c>
      <c r="E74" s="65">
        <f t="shared" si="2"/>
        <v>5920</v>
      </c>
      <c r="F74" s="55"/>
      <c r="G74" s="57" t="s">
        <v>2047</v>
      </c>
      <c r="H74" s="3" t="s">
        <v>2268</v>
      </c>
      <c r="I74" s="3" t="s">
        <v>2385</v>
      </c>
      <c r="J74" s="3" t="s">
        <v>2379</v>
      </c>
    </row>
    <row r="75" spans="1:10" ht="39.6">
      <c r="A75" s="35">
        <v>31</v>
      </c>
      <c r="B75" s="56" t="s">
        <v>1780</v>
      </c>
      <c r="C75" s="54" t="s">
        <v>522</v>
      </c>
      <c r="D75" s="64">
        <f t="shared" si="2"/>
        <v>5920</v>
      </c>
      <c r="E75" s="65">
        <f t="shared" si="2"/>
        <v>5920</v>
      </c>
      <c r="F75" s="55"/>
      <c r="G75" s="57" t="s">
        <v>2047</v>
      </c>
      <c r="H75" s="3" t="s">
        <v>2268</v>
      </c>
      <c r="I75" s="3" t="s">
        <v>2385</v>
      </c>
      <c r="J75" s="3" t="s">
        <v>2379</v>
      </c>
    </row>
    <row r="76" spans="1:10" ht="39.6">
      <c r="A76" s="35">
        <v>32</v>
      </c>
      <c r="B76" s="56" t="s">
        <v>1780</v>
      </c>
      <c r="C76" s="54" t="s">
        <v>523</v>
      </c>
      <c r="D76" s="64">
        <f t="shared" si="2"/>
        <v>5920</v>
      </c>
      <c r="E76" s="65">
        <f t="shared" si="2"/>
        <v>5920</v>
      </c>
      <c r="F76" s="55"/>
      <c r="G76" s="57" t="s">
        <v>2047</v>
      </c>
      <c r="H76" s="3" t="s">
        <v>2268</v>
      </c>
      <c r="I76" s="3" t="s">
        <v>2385</v>
      </c>
      <c r="J76" s="3" t="s">
        <v>2379</v>
      </c>
    </row>
    <row r="77" spans="1:10" ht="39.6">
      <c r="A77" s="35">
        <v>33</v>
      </c>
      <c r="B77" s="56" t="s">
        <v>1780</v>
      </c>
      <c r="C77" s="54" t="s">
        <v>524</v>
      </c>
      <c r="D77" s="64">
        <f t="shared" si="2"/>
        <v>5920</v>
      </c>
      <c r="E77" s="65">
        <f t="shared" si="2"/>
        <v>5920</v>
      </c>
      <c r="F77" s="55"/>
      <c r="G77" s="57" t="s">
        <v>2047</v>
      </c>
      <c r="H77" s="3" t="s">
        <v>2268</v>
      </c>
      <c r="I77" s="3" t="s">
        <v>2385</v>
      </c>
      <c r="J77" s="3" t="s">
        <v>2379</v>
      </c>
    </row>
    <row r="78" spans="1:10" ht="39.6">
      <c r="A78" s="35">
        <v>34</v>
      </c>
      <c r="B78" s="56" t="s">
        <v>1780</v>
      </c>
      <c r="C78" s="54" t="s">
        <v>525</v>
      </c>
      <c r="D78" s="64">
        <f t="shared" si="2"/>
        <v>5920</v>
      </c>
      <c r="E78" s="65">
        <f t="shared" si="2"/>
        <v>5920</v>
      </c>
      <c r="F78" s="55"/>
      <c r="G78" s="57" t="s">
        <v>2047</v>
      </c>
      <c r="H78" s="3" t="s">
        <v>2268</v>
      </c>
      <c r="I78" s="3" t="s">
        <v>2385</v>
      </c>
      <c r="J78" s="3" t="s">
        <v>2379</v>
      </c>
    </row>
    <row r="79" spans="1:10" ht="39.6">
      <c r="A79" s="35">
        <v>35</v>
      </c>
      <c r="B79" s="56" t="s">
        <v>1780</v>
      </c>
      <c r="C79" s="54" t="s">
        <v>526</v>
      </c>
      <c r="D79" s="64">
        <f t="shared" si="2"/>
        <v>5920</v>
      </c>
      <c r="E79" s="65">
        <f t="shared" si="2"/>
        <v>5920</v>
      </c>
      <c r="F79" s="55"/>
      <c r="G79" s="57" t="s">
        <v>2047</v>
      </c>
      <c r="H79" s="3" t="s">
        <v>2268</v>
      </c>
      <c r="I79" s="3" t="s">
        <v>2385</v>
      </c>
      <c r="J79" s="3" t="s">
        <v>2379</v>
      </c>
    </row>
    <row r="80" spans="1:10" ht="39.6">
      <c r="A80" s="35">
        <v>36</v>
      </c>
      <c r="B80" s="56" t="s">
        <v>1780</v>
      </c>
      <c r="C80" s="54" t="s">
        <v>527</v>
      </c>
      <c r="D80" s="64">
        <f t="shared" si="2"/>
        <v>5920</v>
      </c>
      <c r="E80" s="65">
        <f t="shared" si="2"/>
        <v>5920</v>
      </c>
      <c r="F80" s="55"/>
      <c r="G80" s="57" t="s">
        <v>2047</v>
      </c>
      <c r="H80" s="3" t="s">
        <v>2268</v>
      </c>
      <c r="I80" s="3" t="s">
        <v>2385</v>
      </c>
      <c r="J80" s="3" t="s">
        <v>2379</v>
      </c>
    </row>
    <row r="81" spans="1:10" ht="39.6">
      <c r="A81" s="35">
        <v>37</v>
      </c>
      <c r="B81" s="56" t="s">
        <v>1780</v>
      </c>
      <c r="C81" s="54" t="s">
        <v>528</v>
      </c>
      <c r="D81" s="64">
        <f t="shared" si="2"/>
        <v>5920</v>
      </c>
      <c r="E81" s="65">
        <f t="shared" si="2"/>
        <v>5920</v>
      </c>
      <c r="F81" s="55"/>
      <c r="G81" s="57" t="s">
        <v>2047</v>
      </c>
      <c r="H81" s="3" t="s">
        <v>2268</v>
      </c>
      <c r="I81" s="3" t="s">
        <v>2385</v>
      </c>
      <c r="J81" s="3" t="s">
        <v>2379</v>
      </c>
    </row>
    <row r="82" spans="1:10" ht="39.6">
      <c r="A82" s="35">
        <v>38</v>
      </c>
      <c r="B82" s="56" t="s">
        <v>1780</v>
      </c>
      <c r="C82" s="54" t="s">
        <v>529</v>
      </c>
      <c r="D82" s="64">
        <f t="shared" si="2"/>
        <v>5920</v>
      </c>
      <c r="E82" s="65">
        <f t="shared" si="2"/>
        <v>5920</v>
      </c>
      <c r="F82" s="55"/>
      <c r="G82" s="57" t="s">
        <v>2047</v>
      </c>
      <c r="H82" s="3" t="s">
        <v>2268</v>
      </c>
      <c r="I82" s="3" t="s">
        <v>2385</v>
      </c>
      <c r="J82" s="3" t="s">
        <v>2379</v>
      </c>
    </row>
    <row r="83" spans="1:10" ht="39.6">
      <c r="A83" s="35">
        <v>39</v>
      </c>
      <c r="B83" s="56" t="s">
        <v>1780</v>
      </c>
      <c r="C83" s="54" t="s">
        <v>530</v>
      </c>
      <c r="D83" s="64">
        <f t="shared" si="2"/>
        <v>5920</v>
      </c>
      <c r="E83" s="65">
        <f t="shared" si="2"/>
        <v>5920</v>
      </c>
      <c r="F83" s="55"/>
      <c r="G83" s="57" t="s">
        <v>2047</v>
      </c>
      <c r="H83" s="3" t="s">
        <v>2268</v>
      </c>
      <c r="I83" s="3" t="s">
        <v>2385</v>
      </c>
      <c r="J83" s="3" t="s">
        <v>2379</v>
      </c>
    </row>
    <row r="84" spans="1:10" ht="39.6">
      <c r="A84" s="35">
        <v>40</v>
      </c>
      <c r="B84" s="56" t="s">
        <v>1780</v>
      </c>
      <c r="C84" s="54" t="s">
        <v>531</v>
      </c>
      <c r="D84" s="64">
        <f t="shared" si="2"/>
        <v>5920</v>
      </c>
      <c r="E84" s="65">
        <f t="shared" si="2"/>
        <v>5920</v>
      </c>
      <c r="F84" s="55"/>
      <c r="G84" s="57" t="s">
        <v>2047</v>
      </c>
      <c r="H84" s="3" t="s">
        <v>2268</v>
      </c>
      <c r="I84" s="3" t="s">
        <v>2385</v>
      </c>
      <c r="J84" s="3" t="s">
        <v>2379</v>
      </c>
    </row>
    <row r="85" spans="1:10" ht="39.6">
      <c r="A85" s="35">
        <v>41</v>
      </c>
      <c r="B85" s="56" t="s">
        <v>1780</v>
      </c>
      <c r="C85" s="54" t="s">
        <v>532</v>
      </c>
      <c r="D85" s="64">
        <f t="shared" si="2"/>
        <v>5920</v>
      </c>
      <c r="E85" s="65">
        <f t="shared" si="2"/>
        <v>5920</v>
      </c>
      <c r="F85" s="55"/>
      <c r="G85" s="57" t="s">
        <v>2047</v>
      </c>
      <c r="H85" s="3" t="s">
        <v>2268</v>
      </c>
      <c r="I85" s="3" t="s">
        <v>2385</v>
      </c>
      <c r="J85" s="3" t="s">
        <v>2379</v>
      </c>
    </row>
    <row r="86" spans="1:10" ht="39.6">
      <c r="A86" s="35">
        <v>42</v>
      </c>
      <c r="B86" s="56" t="s">
        <v>1780</v>
      </c>
      <c r="C86" s="54" t="s">
        <v>533</v>
      </c>
      <c r="D86" s="64">
        <f t="shared" si="2"/>
        <v>5920</v>
      </c>
      <c r="E86" s="65">
        <f t="shared" si="2"/>
        <v>5920</v>
      </c>
      <c r="F86" s="55"/>
      <c r="G86" s="57" t="s">
        <v>2047</v>
      </c>
      <c r="H86" s="3" t="s">
        <v>2268</v>
      </c>
      <c r="I86" s="3" t="s">
        <v>2385</v>
      </c>
      <c r="J86" s="3" t="s">
        <v>2379</v>
      </c>
    </row>
    <row r="87" spans="1:10" ht="39.6">
      <c r="A87" s="35">
        <v>43</v>
      </c>
      <c r="B87" s="56" t="s">
        <v>1780</v>
      </c>
      <c r="C87" s="54" t="s">
        <v>534</v>
      </c>
      <c r="D87" s="64">
        <f t="shared" si="2"/>
        <v>5920</v>
      </c>
      <c r="E87" s="65">
        <f t="shared" si="2"/>
        <v>5920</v>
      </c>
      <c r="F87" s="55"/>
      <c r="G87" s="57" t="s">
        <v>2047</v>
      </c>
      <c r="H87" s="3" t="s">
        <v>2268</v>
      </c>
      <c r="I87" s="3" t="s">
        <v>2385</v>
      </c>
      <c r="J87" s="3" t="s">
        <v>2379</v>
      </c>
    </row>
    <row r="88" spans="1:10" ht="39.6">
      <c r="A88" s="35">
        <v>44</v>
      </c>
      <c r="B88" s="56" t="s">
        <v>1780</v>
      </c>
      <c r="C88" s="54" t="s">
        <v>535</v>
      </c>
      <c r="D88" s="64">
        <f t="shared" si="2"/>
        <v>5920</v>
      </c>
      <c r="E88" s="65">
        <f t="shared" si="2"/>
        <v>5920</v>
      </c>
      <c r="F88" s="55"/>
      <c r="G88" s="57" t="s">
        <v>2047</v>
      </c>
      <c r="H88" s="3" t="s">
        <v>2268</v>
      </c>
      <c r="I88" s="3" t="s">
        <v>2385</v>
      </c>
      <c r="J88" s="3" t="s">
        <v>2379</v>
      </c>
    </row>
    <row r="89" spans="1:10" ht="39.6">
      <c r="A89" s="35">
        <v>45</v>
      </c>
      <c r="B89" s="56" t="s">
        <v>1780</v>
      </c>
      <c r="C89" s="54" t="s">
        <v>536</v>
      </c>
      <c r="D89" s="64">
        <f t="shared" si="2"/>
        <v>5920</v>
      </c>
      <c r="E89" s="65">
        <f t="shared" si="2"/>
        <v>5920</v>
      </c>
      <c r="F89" s="55"/>
      <c r="G89" s="57" t="s">
        <v>2047</v>
      </c>
      <c r="H89" s="3" t="s">
        <v>2268</v>
      </c>
      <c r="I89" s="3" t="s">
        <v>2385</v>
      </c>
      <c r="J89" s="3" t="s">
        <v>2379</v>
      </c>
    </row>
    <row r="90" spans="1:10" ht="39.6">
      <c r="A90" s="35">
        <v>46</v>
      </c>
      <c r="B90" s="56" t="s">
        <v>1780</v>
      </c>
      <c r="C90" s="54" t="s">
        <v>537</v>
      </c>
      <c r="D90" s="64">
        <f t="shared" si="2"/>
        <v>5920</v>
      </c>
      <c r="E90" s="65">
        <f t="shared" si="2"/>
        <v>5920</v>
      </c>
      <c r="F90" s="55"/>
      <c r="G90" s="57" t="s">
        <v>2047</v>
      </c>
      <c r="H90" s="3" t="s">
        <v>2268</v>
      </c>
      <c r="I90" s="3" t="s">
        <v>2385</v>
      </c>
      <c r="J90" s="3" t="s">
        <v>2379</v>
      </c>
    </row>
    <row r="91" spans="1:10" ht="39.6">
      <c r="A91" s="35">
        <v>47</v>
      </c>
      <c r="B91" s="56" t="s">
        <v>1780</v>
      </c>
      <c r="C91" s="54" t="s">
        <v>538</v>
      </c>
      <c r="D91" s="64">
        <f t="shared" si="2"/>
        <v>5920</v>
      </c>
      <c r="E91" s="65">
        <f t="shared" si="2"/>
        <v>5920</v>
      </c>
      <c r="F91" s="55"/>
      <c r="G91" s="57" t="s">
        <v>2047</v>
      </c>
      <c r="H91" s="3" t="s">
        <v>2268</v>
      </c>
      <c r="I91" s="3" t="s">
        <v>2385</v>
      </c>
      <c r="J91" s="3" t="s">
        <v>2379</v>
      </c>
    </row>
    <row r="92" spans="1:10" ht="39.6">
      <c r="A92" s="35">
        <v>48</v>
      </c>
      <c r="B92" s="56" t="s">
        <v>1780</v>
      </c>
      <c r="C92" s="54" t="s">
        <v>539</v>
      </c>
      <c r="D92" s="64">
        <f t="shared" si="2"/>
        <v>5920</v>
      </c>
      <c r="E92" s="65">
        <f t="shared" si="2"/>
        <v>5920</v>
      </c>
      <c r="F92" s="55"/>
      <c r="G92" s="57" t="s">
        <v>2047</v>
      </c>
      <c r="H92" s="3" t="s">
        <v>2268</v>
      </c>
      <c r="I92" s="3" t="s">
        <v>2385</v>
      </c>
      <c r="J92" s="3" t="s">
        <v>2379</v>
      </c>
    </row>
    <row r="93" spans="1:10" ht="39.6">
      <c r="A93" s="35">
        <v>49</v>
      </c>
      <c r="B93" s="56" t="s">
        <v>1780</v>
      </c>
      <c r="C93" s="54" t="s">
        <v>540</v>
      </c>
      <c r="D93" s="64">
        <f t="shared" si="2"/>
        <v>5920</v>
      </c>
      <c r="E93" s="65">
        <f t="shared" si="2"/>
        <v>5920</v>
      </c>
      <c r="F93" s="55"/>
      <c r="G93" s="57" t="s">
        <v>2047</v>
      </c>
      <c r="H93" s="3" t="s">
        <v>2268</v>
      </c>
      <c r="I93" s="3" t="s">
        <v>2385</v>
      </c>
      <c r="J93" s="3" t="s">
        <v>2379</v>
      </c>
    </row>
    <row r="94" spans="1:10" ht="39.6">
      <c r="A94" s="35">
        <v>50</v>
      </c>
      <c r="B94" s="56" t="s">
        <v>1780</v>
      </c>
      <c r="C94" s="54" t="s">
        <v>541</v>
      </c>
      <c r="D94" s="64">
        <f t="shared" si="2"/>
        <v>5920</v>
      </c>
      <c r="E94" s="65">
        <f t="shared" si="2"/>
        <v>5920</v>
      </c>
      <c r="F94" s="55"/>
      <c r="G94" s="57" t="s">
        <v>2047</v>
      </c>
      <c r="H94" s="3" t="s">
        <v>2268</v>
      </c>
      <c r="I94" s="3" t="s">
        <v>2385</v>
      </c>
      <c r="J94" s="3" t="s">
        <v>2379</v>
      </c>
    </row>
    <row r="95" spans="1:10" ht="39.6">
      <c r="A95" s="35">
        <v>51</v>
      </c>
      <c r="B95" s="56" t="s">
        <v>2051</v>
      </c>
      <c r="C95" s="54" t="s">
        <v>542</v>
      </c>
      <c r="D95" s="64">
        <f>4894.69</f>
        <v>4894.6899999999996</v>
      </c>
      <c r="E95" s="65">
        <f>4894.69</f>
        <v>4894.6899999999996</v>
      </c>
      <c r="F95" s="55"/>
      <c r="G95" s="57" t="s">
        <v>2047</v>
      </c>
      <c r="H95" s="3" t="s">
        <v>2268</v>
      </c>
      <c r="I95" s="3" t="s">
        <v>2385</v>
      </c>
      <c r="J95" s="3" t="s">
        <v>2379</v>
      </c>
    </row>
    <row r="96" spans="1:10" ht="39.6">
      <c r="A96" s="35">
        <v>52</v>
      </c>
      <c r="B96" s="56" t="s">
        <v>2051</v>
      </c>
      <c r="C96" s="54" t="s">
        <v>543</v>
      </c>
      <c r="D96" s="64">
        <f>4894.7</f>
        <v>4894.7</v>
      </c>
      <c r="E96" s="65">
        <f>4894.7</f>
        <v>4894.7</v>
      </c>
      <c r="F96" s="55"/>
      <c r="G96" s="57" t="s">
        <v>2047</v>
      </c>
      <c r="H96" s="3" t="s">
        <v>2268</v>
      </c>
      <c r="I96" s="3" t="s">
        <v>2385</v>
      </c>
      <c r="J96" s="3" t="s">
        <v>2379</v>
      </c>
    </row>
    <row r="97" spans="1:10" ht="39.6">
      <c r="A97" s="35">
        <v>53</v>
      </c>
      <c r="B97" s="56" t="s">
        <v>3273</v>
      </c>
      <c r="C97" s="54" t="s">
        <v>543</v>
      </c>
      <c r="D97" s="64">
        <f>4390</f>
        <v>4390</v>
      </c>
      <c r="E97" s="65">
        <f>4390</f>
        <v>4390</v>
      </c>
      <c r="F97" s="55"/>
      <c r="G97" s="57" t="s">
        <v>2047</v>
      </c>
      <c r="H97" s="3" t="s">
        <v>2268</v>
      </c>
      <c r="I97" s="3" t="s">
        <v>2385</v>
      </c>
      <c r="J97" s="3" t="s">
        <v>2379</v>
      </c>
    </row>
    <row r="98" spans="1:10" ht="39.6">
      <c r="A98" s="35">
        <v>54</v>
      </c>
      <c r="B98" s="56" t="s">
        <v>1781</v>
      </c>
      <c r="C98" s="54" t="s">
        <v>544</v>
      </c>
      <c r="D98" s="64">
        <f>80000</f>
        <v>80000</v>
      </c>
      <c r="E98" s="65">
        <f>17333.29</f>
        <v>17333.29</v>
      </c>
      <c r="F98" s="55"/>
      <c r="G98" s="57" t="s">
        <v>2047</v>
      </c>
      <c r="H98" s="3" t="s">
        <v>2268</v>
      </c>
      <c r="I98" s="3" t="s">
        <v>2385</v>
      </c>
      <c r="J98" s="3" t="s">
        <v>2379</v>
      </c>
    </row>
    <row r="99" spans="1:10" ht="39.6">
      <c r="A99" s="35">
        <v>55</v>
      </c>
      <c r="B99" s="56" t="s">
        <v>1782</v>
      </c>
      <c r="C99" s="54" t="s">
        <v>545</v>
      </c>
      <c r="D99" s="64">
        <f>4990.35</f>
        <v>4990.3500000000004</v>
      </c>
      <c r="E99" s="65">
        <f>4990.35</f>
        <v>4990.3500000000004</v>
      </c>
      <c r="F99" s="55"/>
      <c r="G99" s="57" t="s">
        <v>2047</v>
      </c>
      <c r="H99" s="3" t="s">
        <v>2268</v>
      </c>
      <c r="I99" s="3" t="s">
        <v>2385</v>
      </c>
      <c r="J99" s="3" t="s">
        <v>2379</v>
      </c>
    </row>
    <row r="100" spans="1:10" ht="40.799999999999997">
      <c r="A100" s="35">
        <v>56</v>
      </c>
      <c r="B100" s="56" t="s">
        <v>1783</v>
      </c>
      <c r="C100" s="54" t="s">
        <v>546</v>
      </c>
      <c r="D100" s="64">
        <f>8710</f>
        <v>8710</v>
      </c>
      <c r="E100" s="65">
        <f>8710</f>
        <v>8710</v>
      </c>
      <c r="F100" s="55"/>
      <c r="G100" s="57" t="s">
        <v>2047</v>
      </c>
      <c r="H100" s="3" t="s">
        <v>2268</v>
      </c>
      <c r="I100" s="3" t="s">
        <v>2385</v>
      </c>
      <c r="J100" s="3" t="s">
        <v>2379</v>
      </c>
    </row>
    <row r="101" spans="1:10" ht="39.6">
      <c r="A101" s="35">
        <v>57</v>
      </c>
      <c r="B101" s="56" t="s">
        <v>1784</v>
      </c>
      <c r="C101" s="54" t="s">
        <v>547</v>
      </c>
      <c r="D101" s="64">
        <f>28000</f>
        <v>28000</v>
      </c>
      <c r="E101" s="65">
        <f>28000</f>
        <v>28000</v>
      </c>
      <c r="F101" s="55"/>
      <c r="G101" s="57" t="s">
        <v>2047</v>
      </c>
      <c r="H101" s="3" t="s">
        <v>2268</v>
      </c>
      <c r="I101" s="3" t="s">
        <v>2385</v>
      </c>
      <c r="J101" s="3" t="s">
        <v>2379</v>
      </c>
    </row>
    <row r="102" spans="1:10" ht="39.6">
      <c r="A102" s="35">
        <v>58</v>
      </c>
      <c r="B102" s="56" t="s">
        <v>1785</v>
      </c>
      <c r="C102" s="54" t="s">
        <v>532</v>
      </c>
      <c r="D102" s="64">
        <f>24680</f>
        <v>24680</v>
      </c>
      <c r="E102" s="65">
        <f>24680</f>
        <v>24680</v>
      </c>
      <c r="F102" s="55"/>
      <c r="G102" s="57" t="s">
        <v>2047</v>
      </c>
      <c r="H102" s="3" t="s">
        <v>2268</v>
      </c>
      <c r="I102" s="3" t="s">
        <v>2385</v>
      </c>
      <c r="J102" s="3" t="s">
        <v>2379</v>
      </c>
    </row>
    <row r="103" spans="1:10" ht="39.6">
      <c r="A103" s="35">
        <v>59</v>
      </c>
      <c r="B103" s="56" t="s">
        <v>1786</v>
      </c>
      <c r="C103" s="54" t="s">
        <v>548</v>
      </c>
      <c r="D103" s="64">
        <f>7150</f>
        <v>7150</v>
      </c>
      <c r="E103" s="65">
        <f>7150</f>
        <v>7150</v>
      </c>
      <c r="F103" s="55"/>
      <c r="G103" s="57" t="s">
        <v>2047</v>
      </c>
      <c r="H103" s="3" t="s">
        <v>2268</v>
      </c>
      <c r="I103" s="3" t="s">
        <v>2385</v>
      </c>
      <c r="J103" s="3" t="s">
        <v>2379</v>
      </c>
    </row>
    <row r="104" spans="1:10" ht="39.6">
      <c r="A104" s="35">
        <v>60</v>
      </c>
      <c r="B104" s="56" t="s">
        <v>2807</v>
      </c>
      <c r="C104" s="54" t="s">
        <v>549</v>
      </c>
      <c r="D104" s="66" t="s">
        <v>1972</v>
      </c>
      <c r="E104" s="67" t="s">
        <v>1972</v>
      </c>
      <c r="F104" s="61"/>
      <c r="G104" s="57" t="s">
        <v>1973</v>
      </c>
      <c r="H104" s="3" t="s">
        <v>2268</v>
      </c>
      <c r="I104" s="3" t="s">
        <v>2385</v>
      </c>
      <c r="J104" s="3" t="s">
        <v>2379</v>
      </c>
    </row>
    <row r="105" spans="1:10" ht="39.6">
      <c r="A105" s="35">
        <v>61</v>
      </c>
      <c r="B105" s="56" t="s">
        <v>2807</v>
      </c>
      <c r="C105" s="54" t="s">
        <v>550</v>
      </c>
      <c r="D105" s="64">
        <f>20709</f>
        <v>20709</v>
      </c>
      <c r="E105" s="65">
        <f>20709</f>
        <v>20709</v>
      </c>
      <c r="F105" s="55"/>
      <c r="G105" s="57" t="s">
        <v>2047</v>
      </c>
      <c r="H105" s="3" t="s">
        <v>2268</v>
      </c>
      <c r="I105" s="3" t="s">
        <v>2385</v>
      </c>
      <c r="J105" s="3" t="s">
        <v>2379</v>
      </c>
    </row>
    <row r="106" spans="1:10" ht="39.6">
      <c r="A106" s="35">
        <v>62</v>
      </c>
      <c r="B106" s="56" t="s">
        <v>2807</v>
      </c>
      <c r="C106" s="54" t="s">
        <v>551</v>
      </c>
      <c r="D106" s="64">
        <f>20709</f>
        <v>20709</v>
      </c>
      <c r="E106" s="65">
        <f>20709</f>
        <v>20709</v>
      </c>
      <c r="F106" s="55"/>
      <c r="G106" s="57" t="s">
        <v>2047</v>
      </c>
      <c r="H106" s="3" t="s">
        <v>2268</v>
      </c>
      <c r="I106" s="3" t="s">
        <v>2385</v>
      </c>
      <c r="J106" s="3" t="s">
        <v>2379</v>
      </c>
    </row>
    <row r="107" spans="1:10" ht="39.6">
      <c r="A107" s="35">
        <v>63</v>
      </c>
      <c r="B107" s="56" t="s">
        <v>3274</v>
      </c>
      <c r="C107" s="54" t="s">
        <v>552</v>
      </c>
      <c r="D107" s="64">
        <f>27692</f>
        <v>27692</v>
      </c>
      <c r="E107" s="65">
        <f>27692</f>
        <v>27692</v>
      </c>
      <c r="F107" s="55"/>
      <c r="G107" s="57" t="s">
        <v>2047</v>
      </c>
      <c r="H107" s="3" t="s">
        <v>2268</v>
      </c>
      <c r="I107" s="3" t="s">
        <v>2385</v>
      </c>
      <c r="J107" s="3" t="s">
        <v>2379</v>
      </c>
    </row>
    <row r="108" spans="1:10" ht="39.6">
      <c r="A108" s="35">
        <v>64</v>
      </c>
      <c r="B108" s="56" t="s">
        <v>3274</v>
      </c>
      <c r="C108" s="54" t="s">
        <v>553</v>
      </c>
      <c r="D108" s="64">
        <f>18200</f>
        <v>18200</v>
      </c>
      <c r="E108" s="65">
        <f>18200</f>
        <v>18200</v>
      </c>
      <c r="F108" s="55"/>
      <c r="G108" s="57" t="s">
        <v>2047</v>
      </c>
      <c r="H108" s="3" t="s">
        <v>2268</v>
      </c>
      <c r="I108" s="3" t="s">
        <v>2385</v>
      </c>
      <c r="J108" s="3" t="s">
        <v>2379</v>
      </c>
    </row>
    <row r="109" spans="1:10" ht="39.6">
      <c r="A109" s="35">
        <v>65</v>
      </c>
      <c r="B109" s="56" t="s">
        <v>3274</v>
      </c>
      <c r="C109" s="54" t="s">
        <v>494</v>
      </c>
      <c r="D109" s="64">
        <f>20270</f>
        <v>20270</v>
      </c>
      <c r="E109" s="65">
        <f>20270</f>
        <v>20270</v>
      </c>
      <c r="F109" s="55"/>
      <c r="G109" s="57" t="s">
        <v>2047</v>
      </c>
      <c r="H109" s="3" t="s">
        <v>2268</v>
      </c>
      <c r="I109" s="3" t="s">
        <v>2385</v>
      </c>
      <c r="J109" s="3" t="s">
        <v>2379</v>
      </c>
    </row>
    <row r="110" spans="1:10" ht="39.6">
      <c r="A110" s="35">
        <v>66</v>
      </c>
      <c r="B110" s="56" t="s">
        <v>1787</v>
      </c>
      <c r="C110" s="54" t="s">
        <v>506</v>
      </c>
      <c r="D110" s="64">
        <f>29780</f>
        <v>29780</v>
      </c>
      <c r="E110" s="65">
        <f>29780</f>
        <v>29780</v>
      </c>
      <c r="F110" s="55"/>
      <c r="G110" s="57" t="s">
        <v>2047</v>
      </c>
      <c r="H110" s="3" t="s">
        <v>2268</v>
      </c>
      <c r="I110" s="3" t="s">
        <v>2385</v>
      </c>
      <c r="J110" s="3" t="s">
        <v>2379</v>
      </c>
    </row>
    <row r="111" spans="1:10" ht="39.6" customHeight="1">
      <c r="A111" s="35">
        <v>67</v>
      </c>
      <c r="B111" s="56" t="s">
        <v>1788</v>
      </c>
      <c r="C111" s="54" t="s">
        <v>554</v>
      </c>
      <c r="D111" s="64">
        <f>35658.45</f>
        <v>35658.449999999997</v>
      </c>
      <c r="E111" s="65">
        <f>35658.45</f>
        <v>35658.449999999997</v>
      </c>
      <c r="F111" s="55"/>
      <c r="G111" s="57" t="s">
        <v>2047</v>
      </c>
      <c r="H111" s="3" t="s">
        <v>2268</v>
      </c>
      <c r="I111" s="3" t="s">
        <v>2385</v>
      </c>
      <c r="J111" s="3" t="s">
        <v>2379</v>
      </c>
    </row>
    <row r="112" spans="1:10" ht="39.6" customHeight="1">
      <c r="A112" s="35">
        <v>68</v>
      </c>
      <c r="B112" s="56" t="s">
        <v>1788</v>
      </c>
      <c r="C112" s="54" t="s">
        <v>555</v>
      </c>
      <c r="D112" s="64">
        <f>35658.45</f>
        <v>35658.449999999997</v>
      </c>
      <c r="E112" s="65">
        <f>35658.45</f>
        <v>35658.449999999997</v>
      </c>
      <c r="F112" s="55"/>
      <c r="G112" s="57" t="s">
        <v>2047</v>
      </c>
      <c r="H112" s="3" t="s">
        <v>2268</v>
      </c>
      <c r="I112" s="3" t="s">
        <v>2385</v>
      </c>
      <c r="J112" s="3" t="s">
        <v>2379</v>
      </c>
    </row>
    <row r="113" spans="1:10" ht="39.6">
      <c r="A113" s="35">
        <v>69</v>
      </c>
      <c r="B113" s="56" t="s">
        <v>1789</v>
      </c>
      <c r="C113" s="54" t="s">
        <v>556</v>
      </c>
      <c r="D113" s="64">
        <f>23890</f>
        <v>23890</v>
      </c>
      <c r="E113" s="65">
        <f>23890</f>
        <v>23890</v>
      </c>
      <c r="F113" s="55"/>
      <c r="G113" s="57" t="s">
        <v>2047</v>
      </c>
      <c r="H113" s="3" t="s">
        <v>2268</v>
      </c>
      <c r="I113" s="3" t="s">
        <v>2385</v>
      </c>
      <c r="J113" s="3" t="s">
        <v>2379</v>
      </c>
    </row>
    <row r="114" spans="1:10" ht="39.6">
      <c r="A114" s="35">
        <v>70</v>
      </c>
      <c r="B114" s="56" t="s">
        <v>1790</v>
      </c>
      <c r="C114" s="54" t="s">
        <v>506</v>
      </c>
      <c r="D114" s="64">
        <f>28245</f>
        <v>28245</v>
      </c>
      <c r="E114" s="65">
        <f>28245</f>
        <v>28245</v>
      </c>
      <c r="F114" s="55"/>
      <c r="G114" s="57" t="s">
        <v>2047</v>
      </c>
      <c r="H114" s="3" t="s">
        <v>2268</v>
      </c>
      <c r="I114" s="3" t="s">
        <v>2385</v>
      </c>
      <c r="J114" s="3" t="s">
        <v>2379</v>
      </c>
    </row>
    <row r="115" spans="1:10" ht="39.6">
      <c r="A115" s="35">
        <v>71</v>
      </c>
      <c r="B115" s="56" t="s">
        <v>1791</v>
      </c>
      <c r="C115" s="54" t="s">
        <v>557</v>
      </c>
      <c r="D115" s="64">
        <f>23610</f>
        <v>23610</v>
      </c>
      <c r="E115" s="65">
        <f>23610</f>
        <v>23610</v>
      </c>
      <c r="F115" s="55"/>
      <c r="G115" s="57" t="s">
        <v>2047</v>
      </c>
      <c r="H115" s="3" t="s">
        <v>2268</v>
      </c>
      <c r="I115" s="3" t="s">
        <v>2385</v>
      </c>
      <c r="J115" s="3" t="s">
        <v>2379</v>
      </c>
    </row>
    <row r="116" spans="1:10" ht="39.6">
      <c r="A116" s="35">
        <v>72</v>
      </c>
      <c r="B116" s="56" t="s">
        <v>1792</v>
      </c>
      <c r="C116" s="54" t="s">
        <v>558</v>
      </c>
      <c r="D116" s="64">
        <f>19900</f>
        <v>19900</v>
      </c>
      <c r="E116" s="65">
        <f>19900</f>
        <v>19900</v>
      </c>
      <c r="F116" s="55"/>
      <c r="G116" s="57" t="s">
        <v>2047</v>
      </c>
      <c r="H116" s="3" t="s">
        <v>2268</v>
      </c>
      <c r="I116" s="3" t="s">
        <v>2385</v>
      </c>
      <c r="J116" s="3" t="s">
        <v>2379</v>
      </c>
    </row>
    <row r="117" spans="1:10" ht="39.6">
      <c r="A117" s="35">
        <v>73</v>
      </c>
      <c r="B117" s="56" t="s">
        <v>1793</v>
      </c>
      <c r="C117" s="54" t="s">
        <v>495</v>
      </c>
      <c r="D117" s="64">
        <f>29216</f>
        <v>29216</v>
      </c>
      <c r="E117" s="65">
        <f>29216</f>
        <v>29216</v>
      </c>
      <c r="F117" s="55"/>
      <c r="G117" s="57" t="s">
        <v>2047</v>
      </c>
      <c r="H117" s="3" t="s">
        <v>2268</v>
      </c>
      <c r="I117" s="3" t="s">
        <v>2385</v>
      </c>
      <c r="J117" s="3" t="s">
        <v>2379</v>
      </c>
    </row>
    <row r="118" spans="1:10" ht="39.6" customHeight="1">
      <c r="A118" s="35">
        <v>74</v>
      </c>
      <c r="B118" s="56" t="s">
        <v>1794</v>
      </c>
      <c r="C118" s="54" t="s">
        <v>559</v>
      </c>
      <c r="D118" s="64">
        <f>21560</f>
        <v>21560</v>
      </c>
      <c r="E118" s="65">
        <f>21560</f>
        <v>21560</v>
      </c>
      <c r="F118" s="55"/>
      <c r="G118" s="57" t="s">
        <v>2047</v>
      </c>
      <c r="H118" s="3" t="s">
        <v>2268</v>
      </c>
      <c r="I118" s="3" t="s">
        <v>2385</v>
      </c>
      <c r="J118" s="3" t="s">
        <v>2379</v>
      </c>
    </row>
    <row r="119" spans="1:10" ht="39.6">
      <c r="A119" s="35">
        <v>75</v>
      </c>
      <c r="B119" s="56" t="s">
        <v>1795</v>
      </c>
      <c r="C119" s="54" t="s">
        <v>560</v>
      </c>
      <c r="D119" s="64">
        <f>24200</f>
        <v>24200</v>
      </c>
      <c r="E119" s="65">
        <f>24200</f>
        <v>24200</v>
      </c>
      <c r="F119" s="55"/>
      <c r="G119" s="57" t="s">
        <v>2047</v>
      </c>
      <c r="H119" s="3" t="s">
        <v>2268</v>
      </c>
      <c r="I119" s="3" t="s">
        <v>2385</v>
      </c>
      <c r="J119" s="3" t="s">
        <v>2379</v>
      </c>
    </row>
    <row r="120" spans="1:10" ht="39.6">
      <c r="A120" s="35">
        <v>76</v>
      </c>
      <c r="B120" s="56" t="s">
        <v>1796</v>
      </c>
      <c r="C120" s="54" t="s">
        <v>561</v>
      </c>
      <c r="D120" s="64">
        <f>38475</f>
        <v>38475</v>
      </c>
      <c r="E120" s="65">
        <f>38475</f>
        <v>38475</v>
      </c>
      <c r="F120" s="55"/>
      <c r="G120" s="57" t="s">
        <v>2047</v>
      </c>
      <c r="H120" s="3" t="s">
        <v>2268</v>
      </c>
      <c r="I120" s="3" t="s">
        <v>2385</v>
      </c>
      <c r="J120" s="3" t="s">
        <v>2379</v>
      </c>
    </row>
    <row r="121" spans="1:10" ht="39.6">
      <c r="A121" s="35">
        <v>77</v>
      </c>
      <c r="B121" s="56" t="s">
        <v>1797</v>
      </c>
      <c r="C121" s="54" t="s">
        <v>515</v>
      </c>
      <c r="D121" s="64">
        <f>20800</f>
        <v>20800</v>
      </c>
      <c r="E121" s="65">
        <f>20800</f>
        <v>20800</v>
      </c>
      <c r="F121" s="55"/>
      <c r="G121" s="57" t="s">
        <v>2047</v>
      </c>
      <c r="H121" s="3" t="s">
        <v>2268</v>
      </c>
      <c r="I121" s="3" t="s">
        <v>2385</v>
      </c>
      <c r="J121" s="3" t="s">
        <v>2379</v>
      </c>
    </row>
    <row r="122" spans="1:10" ht="39.6">
      <c r="A122" s="35">
        <v>78</v>
      </c>
      <c r="B122" s="56" t="s">
        <v>1798</v>
      </c>
      <c r="C122" s="54" t="s">
        <v>534</v>
      </c>
      <c r="D122" s="64">
        <f>44000</f>
        <v>44000</v>
      </c>
      <c r="E122" s="65">
        <f>3666.65</f>
        <v>3666.65</v>
      </c>
      <c r="F122" s="55"/>
      <c r="G122" s="57" t="s">
        <v>2047</v>
      </c>
      <c r="H122" s="3" t="s">
        <v>2268</v>
      </c>
      <c r="I122" s="3" t="s">
        <v>2385</v>
      </c>
      <c r="J122" s="3" t="s">
        <v>2379</v>
      </c>
    </row>
    <row r="123" spans="1:10" ht="39.6">
      <c r="A123" s="35">
        <v>79</v>
      </c>
      <c r="B123" s="56" t="s">
        <v>1799</v>
      </c>
      <c r="C123" s="54" t="s">
        <v>562</v>
      </c>
      <c r="D123" s="64">
        <f>22270</f>
        <v>22270</v>
      </c>
      <c r="E123" s="65">
        <f>22270</f>
        <v>22270</v>
      </c>
      <c r="F123" s="55"/>
      <c r="G123" s="57" t="s">
        <v>2047</v>
      </c>
      <c r="H123" s="3" t="s">
        <v>2268</v>
      </c>
      <c r="I123" s="3" t="s">
        <v>2385</v>
      </c>
      <c r="J123" s="3" t="s">
        <v>2379</v>
      </c>
    </row>
    <row r="124" spans="1:10" ht="39.6">
      <c r="A124" s="35">
        <v>80</v>
      </c>
      <c r="B124" s="56" t="s">
        <v>2052</v>
      </c>
      <c r="C124" s="54" t="s">
        <v>563</v>
      </c>
      <c r="D124" s="64">
        <f>4000</f>
        <v>4000</v>
      </c>
      <c r="E124" s="65">
        <f>4000</f>
        <v>4000</v>
      </c>
      <c r="F124" s="55"/>
      <c r="G124" s="57" t="s">
        <v>2047</v>
      </c>
      <c r="H124" s="3" t="s">
        <v>2268</v>
      </c>
      <c r="I124" s="3" t="s">
        <v>2385</v>
      </c>
      <c r="J124" s="3" t="s">
        <v>2379</v>
      </c>
    </row>
    <row r="125" spans="1:10" ht="39.6">
      <c r="A125" s="35">
        <v>81</v>
      </c>
      <c r="B125" s="56" t="s">
        <v>1800</v>
      </c>
      <c r="C125" s="54" t="s">
        <v>564</v>
      </c>
      <c r="D125" s="64">
        <f>17000</f>
        <v>17000</v>
      </c>
      <c r="E125" s="65">
        <f>17000</f>
        <v>17000</v>
      </c>
      <c r="F125" s="55"/>
      <c r="G125" s="57" t="s">
        <v>2047</v>
      </c>
      <c r="H125" s="3" t="s">
        <v>2268</v>
      </c>
      <c r="I125" s="3" t="s">
        <v>2385</v>
      </c>
      <c r="J125" s="3" t="s">
        <v>2379</v>
      </c>
    </row>
    <row r="126" spans="1:10" ht="31.8" customHeight="1">
      <c r="A126" s="35">
        <v>82</v>
      </c>
      <c r="B126" s="56" t="s">
        <v>2264</v>
      </c>
      <c r="C126" s="54" t="s">
        <v>565</v>
      </c>
      <c r="D126" s="66" t="s">
        <v>1972</v>
      </c>
      <c r="E126" s="67" t="s">
        <v>1972</v>
      </c>
      <c r="F126" s="61"/>
      <c r="G126" s="57" t="s">
        <v>1973</v>
      </c>
      <c r="H126" s="3" t="s">
        <v>2268</v>
      </c>
      <c r="I126" s="3" t="s">
        <v>2385</v>
      </c>
      <c r="J126" s="3" t="s">
        <v>2379</v>
      </c>
    </row>
    <row r="127" spans="1:10" ht="31.8" customHeight="1">
      <c r="A127" s="35">
        <v>83</v>
      </c>
      <c r="B127" s="56" t="s">
        <v>2264</v>
      </c>
      <c r="C127" s="54" t="s">
        <v>566</v>
      </c>
      <c r="D127" s="64">
        <f>22870.2</f>
        <v>22870.2</v>
      </c>
      <c r="E127" s="65">
        <f>22870.2</f>
        <v>22870.2</v>
      </c>
      <c r="F127" s="55"/>
      <c r="G127" s="57" t="s">
        <v>2047</v>
      </c>
      <c r="H127" s="3" t="s">
        <v>2268</v>
      </c>
      <c r="I127" s="3" t="s">
        <v>2385</v>
      </c>
      <c r="J127" s="3" t="s">
        <v>2379</v>
      </c>
    </row>
    <row r="128" spans="1:10" ht="31.8" customHeight="1">
      <c r="A128" s="35">
        <v>84</v>
      </c>
      <c r="B128" s="56" t="s">
        <v>3172</v>
      </c>
      <c r="C128" s="54" t="s">
        <v>567</v>
      </c>
      <c r="D128" s="64">
        <f>8364</f>
        <v>8364</v>
      </c>
      <c r="E128" s="65">
        <f>8364</f>
        <v>8364</v>
      </c>
      <c r="F128" s="55"/>
      <c r="G128" s="57" t="s">
        <v>2047</v>
      </c>
      <c r="H128" s="3" t="s">
        <v>2268</v>
      </c>
      <c r="I128" s="3" t="s">
        <v>2385</v>
      </c>
      <c r="J128" s="3" t="s">
        <v>2379</v>
      </c>
    </row>
    <row r="129" spans="1:10" ht="31.8" customHeight="1">
      <c r="A129" s="35">
        <v>85</v>
      </c>
      <c r="B129" s="56" t="s">
        <v>1801</v>
      </c>
      <c r="C129" s="54" t="s">
        <v>568</v>
      </c>
      <c r="D129" s="64">
        <f>8208</f>
        <v>8208</v>
      </c>
      <c r="E129" s="65">
        <f>8208</f>
        <v>8208</v>
      </c>
      <c r="F129" s="55"/>
      <c r="G129" s="57" t="s">
        <v>2047</v>
      </c>
      <c r="H129" s="3" t="s">
        <v>2268</v>
      </c>
      <c r="I129" s="3" t="s">
        <v>2385</v>
      </c>
      <c r="J129" s="3" t="s">
        <v>2379</v>
      </c>
    </row>
    <row r="130" spans="1:10" ht="31.8" customHeight="1">
      <c r="A130" s="35">
        <v>86</v>
      </c>
      <c r="B130" s="56" t="s">
        <v>2269</v>
      </c>
      <c r="C130" s="54" t="s">
        <v>569</v>
      </c>
      <c r="D130" s="64">
        <f>9131.2</f>
        <v>9131.2000000000007</v>
      </c>
      <c r="E130" s="65">
        <f>9131.2</f>
        <v>9131.2000000000007</v>
      </c>
      <c r="F130" s="55"/>
      <c r="G130" s="57" t="s">
        <v>2047</v>
      </c>
      <c r="H130" s="3" t="s">
        <v>2268</v>
      </c>
      <c r="I130" s="3" t="s">
        <v>2385</v>
      </c>
      <c r="J130" s="3" t="s">
        <v>2379</v>
      </c>
    </row>
    <row r="131" spans="1:10" ht="31.8" customHeight="1">
      <c r="A131" s="35">
        <v>87</v>
      </c>
      <c r="B131" s="56" t="s">
        <v>1802</v>
      </c>
      <c r="C131" s="54" t="s">
        <v>570</v>
      </c>
      <c r="D131" s="64">
        <f>4140</f>
        <v>4140</v>
      </c>
      <c r="E131" s="65">
        <f>4140</f>
        <v>4140</v>
      </c>
      <c r="F131" s="55"/>
      <c r="G131" s="57" t="s">
        <v>2047</v>
      </c>
      <c r="H131" s="3" t="s">
        <v>2268</v>
      </c>
      <c r="I131" s="3" t="s">
        <v>2385</v>
      </c>
      <c r="J131" s="3" t="s">
        <v>2379</v>
      </c>
    </row>
    <row r="132" spans="1:10" ht="31.8" customHeight="1">
      <c r="A132" s="35">
        <v>88</v>
      </c>
      <c r="B132" s="56" t="s">
        <v>1803</v>
      </c>
      <c r="C132" s="54" t="s">
        <v>571</v>
      </c>
      <c r="D132" s="64">
        <f>3440</f>
        <v>3440</v>
      </c>
      <c r="E132" s="65">
        <f>3440</f>
        <v>3440</v>
      </c>
      <c r="F132" s="55"/>
      <c r="G132" s="57" t="s">
        <v>2047</v>
      </c>
      <c r="H132" s="3" t="s">
        <v>2268</v>
      </c>
      <c r="I132" s="3" t="s">
        <v>2385</v>
      </c>
      <c r="J132" s="3" t="s">
        <v>2379</v>
      </c>
    </row>
    <row r="133" spans="1:10" ht="31.8" customHeight="1">
      <c r="A133" s="35">
        <v>89</v>
      </c>
      <c r="B133" s="56" t="s">
        <v>1646</v>
      </c>
      <c r="C133" s="54" t="s">
        <v>572</v>
      </c>
      <c r="D133" s="64">
        <f>3790</f>
        <v>3790</v>
      </c>
      <c r="E133" s="65">
        <f>3790</f>
        <v>3790</v>
      </c>
      <c r="F133" s="55"/>
      <c r="G133" s="57" t="s">
        <v>2047</v>
      </c>
      <c r="H133" s="3" t="s">
        <v>2268</v>
      </c>
      <c r="I133" s="3" t="s">
        <v>2385</v>
      </c>
      <c r="J133" s="3" t="s">
        <v>2379</v>
      </c>
    </row>
    <row r="134" spans="1:10" ht="31.8" customHeight="1">
      <c r="A134" s="35">
        <v>90</v>
      </c>
      <c r="B134" s="56" t="s">
        <v>1646</v>
      </c>
      <c r="C134" s="54" t="s">
        <v>573</v>
      </c>
      <c r="D134" s="64">
        <f>3790</f>
        <v>3790</v>
      </c>
      <c r="E134" s="65">
        <f>3790</f>
        <v>3790</v>
      </c>
      <c r="F134" s="55"/>
      <c r="G134" s="57" t="s">
        <v>2047</v>
      </c>
      <c r="H134" s="3" t="s">
        <v>2268</v>
      </c>
      <c r="I134" s="3" t="s">
        <v>2385</v>
      </c>
      <c r="J134" s="3" t="s">
        <v>2379</v>
      </c>
    </row>
    <row r="135" spans="1:10" ht="31.8" customHeight="1">
      <c r="A135" s="35">
        <v>91</v>
      </c>
      <c r="B135" s="56" t="s">
        <v>1804</v>
      </c>
      <c r="C135" s="54" t="s">
        <v>574</v>
      </c>
      <c r="D135" s="64">
        <f>8320</f>
        <v>8320</v>
      </c>
      <c r="E135" s="65">
        <f>8320</f>
        <v>8320</v>
      </c>
      <c r="F135" s="55"/>
      <c r="G135" s="57" t="s">
        <v>2047</v>
      </c>
      <c r="H135" s="3" t="s">
        <v>2268</v>
      </c>
      <c r="I135" s="3" t="s">
        <v>2385</v>
      </c>
      <c r="J135" s="3" t="s">
        <v>2379</v>
      </c>
    </row>
    <row r="136" spans="1:10" ht="31.8" customHeight="1">
      <c r="A136" s="35">
        <v>92</v>
      </c>
      <c r="B136" s="56" t="s">
        <v>2053</v>
      </c>
      <c r="C136" s="54" t="s">
        <v>558</v>
      </c>
      <c r="D136" s="64">
        <f>7940</f>
        <v>7940</v>
      </c>
      <c r="E136" s="65">
        <f>7940</f>
        <v>7940</v>
      </c>
      <c r="F136" s="55"/>
      <c r="G136" s="57" t="s">
        <v>2047</v>
      </c>
      <c r="H136" s="3" t="s">
        <v>2268</v>
      </c>
      <c r="I136" s="3" t="s">
        <v>2385</v>
      </c>
      <c r="J136" s="3" t="s">
        <v>2379</v>
      </c>
    </row>
    <row r="137" spans="1:10" ht="31.8" customHeight="1">
      <c r="A137" s="35">
        <v>93</v>
      </c>
      <c r="B137" s="56" t="s">
        <v>2053</v>
      </c>
      <c r="C137" s="54" t="s">
        <v>575</v>
      </c>
      <c r="D137" s="64">
        <f>8920</f>
        <v>8920</v>
      </c>
      <c r="E137" s="65">
        <f>8920</f>
        <v>8920</v>
      </c>
      <c r="F137" s="55"/>
      <c r="G137" s="57" t="s">
        <v>2047</v>
      </c>
      <c r="H137" s="3" t="s">
        <v>2268</v>
      </c>
      <c r="I137" s="3" t="s">
        <v>2385</v>
      </c>
      <c r="J137" s="3" t="s">
        <v>2379</v>
      </c>
    </row>
    <row r="138" spans="1:10" ht="31.8" customHeight="1">
      <c r="A138" s="35">
        <v>94</v>
      </c>
      <c r="B138" s="56" t="s">
        <v>1805</v>
      </c>
      <c r="C138" s="54" t="s">
        <v>576</v>
      </c>
      <c r="D138" s="64">
        <f>37573.9</f>
        <v>37573.9</v>
      </c>
      <c r="E138" s="65">
        <f>37573.9</f>
        <v>37573.9</v>
      </c>
      <c r="F138" s="55"/>
      <c r="G138" s="57" t="s">
        <v>2047</v>
      </c>
      <c r="H138" s="3" t="s">
        <v>2268</v>
      </c>
      <c r="I138" s="3" t="s">
        <v>2385</v>
      </c>
      <c r="J138" s="3" t="s">
        <v>2379</v>
      </c>
    </row>
    <row r="139" spans="1:10" ht="31.8" customHeight="1">
      <c r="A139" s="35">
        <v>95</v>
      </c>
      <c r="B139" s="56" t="s">
        <v>1806</v>
      </c>
      <c r="C139" s="54" t="s">
        <v>577</v>
      </c>
      <c r="D139" s="64">
        <f>23000</f>
        <v>23000</v>
      </c>
      <c r="E139" s="65">
        <f>23000</f>
        <v>23000</v>
      </c>
      <c r="F139" s="55"/>
      <c r="G139" s="57" t="s">
        <v>2047</v>
      </c>
      <c r="H139" s="3" t="s">
        <v>2268</v>
      </c>
      <c r="I139" s="3" t="s">
        <v>2385</v>
      </c>
      <c r="J139" s="3" t="s">
        <v>2379</v>
      </c>
    </row>
    <row r="140" spans="1:10" ht="31.8" customHeight="1">
      <c r="A140" s="35">
        <v>96</v>
      </c>
      <c r="B140" s="56" t="s">
        <v>1807</v>
      </c>
      <c r="C140" s="54" t="s">
        <v>578</v>
      </c>
      <c r="D140" s="64">
        <f>10200</f>
        <v>10200</v>
      </c>
      <c r="E140" s="65">
        <f>10200</f>
        <v>10200</v>
      </c>
      <c r="F140" s="55"/>
      <c r="G140" s="57" t="s">
        <v>2047</v>
      </c>
      <c r="H140" s="3" t="s">
        <v>2268</v>
      </c>
      <c r="I140" s="3" t="s">
        <v>2385</v>
      </c>
      <c r="J140" s="3" t="s">
        <v>2379</v>
      </c>
    </row>
    <row r="141" spans="1:10" ht="31.8" customHeight="1">
      <c r="A141" s="35">
        <v>97</v>
      </c>
      <c r="B141" s="56" t="s">
        <v>2265</v>
      </c>
      <c r="C141" s="54" t="s">
        <v>579</v>
      </c>
      <c r="D141" s="66" t="s">
        <v>1972</v>
      </c>
      <c r="E141" s="67" t="s">
        <v>1972</v>
      </c>
      <c r="F141" s="61"/>
      <c r="G141" s="57" t="s">
        <v>1973</v>
      </c>
      <c r="H141" s="3" t="s">
        <v>2268</v>
      </c>
      <c r="I141" s="3" t="s">
        <v>2385</v>
      </c>
      <c r="J141" s="3" t="s">
        <v>2379</v>
      </c>
    </row>
    <row r="142" spans="1:10" ht="31.8" customHeight="1">
      <c r="A142" s="35">
        <v>98</v>
      </c>
      <c r="B142" s="56" t="s">
        <v>1808</v>
      </c>
      <c r="C142" s="54" t="s">
        <v>494</v>
      </c>
      <c r="D142" s="64">
        <f>12500</f>
        <v>12500</v>
      </c>
      <c r="E142" s="65">
        <f>12500</f>
        <v>12500</v>
      </c>
      <c r="F142" s="55"/>
      <c r="G142" s="57" t="s">
        <v>2047</v>
      </c>
      <c r="H142" s="3" t="s">
        <v>2268</v>
      </c>
      <c r="I142" s="3" t="s">
        <v>2385</v>
      </c>
      <c r="J142" s="3" t="s">
        <v>2379</v>
      </c>
    </row>
    <row r="143" spans="1:10" ht="31.8" customHeight="1">
      <c r="A143" s="35">
        <v>99</v>
      </c>
      <c r="B143" s="56" t="s">
        <v>1809</v>
      </c>
      <c r="C143" s="54" t="s">
        <v>580</v>
      </c>
      <c r="D143" s="64">
        <f>4794</f>
        <v>4794</v>
      </c>
      <c r="E143" s="65">
        <f>4794</f>
        <v>4794</v>
      </c>
      <c r="F143" s="55"/>
      <c r="G143" s="57" t="s">
        <v>2047</v>
      </c>
      <c r="H143" s="3" t="s">
        <v>2268</v>
      </c>
      <c r="I143" s="3" t="s">
        <v>2385</v>
      </c>
      <c r="J143" s="3" t="s">
        <v>2379</v>
      </c>
    </row>
    <row r="144" spans="1:10" ht="31.8" customHeight="1">
      <c r="A144" s="35">
        <v>100</v>
      </c>
      <c r="B144" s="56" t="s">
        <v>1810</v>
      </c>
      <c r="C144" s="54" t="s">
        <v>581</v>
      </c>
      <c r="D144" s="64">
        <f>6416</f>
        <v>6416</v>
      </c>
      <c r="E144" s="65">
        <f>6416</f>
        <v>6416</v>
      </c>
      <c r="F144" s="55"/>
      <c r="G144" s="57" t="s">
        <v>2047</v>
      </c>
      <c r="H144" s="3" t="s">
        <v>2268</v>
      </c>
      <c r="I144" s="3" t="s">
        <v>2385</v>
      </c>
      <c r="J144" s="3" t="s">
        <v>2379</v>
      </c>
    </row>
    <row r="145" spans="1:10" ht="31.8" customHeight="1">
      <c r="A145" s="35">
        <v>101</v>
      </c>
      <c r="B145" s="56" t="s">
        <v>1811</v>
      </c>
      <c r="C145" s="54" t="s">
        <v>582</v>
      </c>
      <c r="D145" s="64">
        <f>6024.02</f>
        <v>6024.02</v>
      </c>
      <c r="E145" s="65">
        <f>6024.02</f>
        <v>6024.02</v>
      </c>
      <c r="F145" s="55"/>
      <c r="G145" s="57" t="s">
        <v>2047</v>
      </c>
      <c r="H145" s="3" t="s">
        <v>2268</v>
      </c>
      <c r="I145" s="3" t="s">
        <v>2385</v>
      </c>
      <c r="J145" s="3" t="s">
        <v>2379</v>
      </c>
    </row>
    <row r="146" spans="1:10" ht="31.8" customHeight="1">
      <c r="A146" s="35">
        <v>102</v>
      </c>
      <c r="B146" s="56" t="s">
        <v>1812</v>
      </c>
      <c r="C146" s="54" t="s">
        <v>522</v>
      </c>
      <c r="D146" s="64">
        <f>6006.2</f>
        <v>6006.2</v>
      </c>
      <c r="E146" s="65">
        <f>6006.2</f>
        <v>6006.2</v>
      </c>
      <c r="F146" s="55"/>
      <c r="G146" s="57" t="s">
        <v>2047</v>
      </c>
      <c r="H146" s="3" t="s">
        <v>2268</v>
      </c>
      <c r="I146" s="3" t="s">
        <v>2385</v>
      </c>
      <c r="J146" s="3" t="s">
        <v>2379</v>
      </c>
    </row>
    <row r="147" spans="1:10" ht="31.8" customHeight="1">
      <c r="A147" s="35">
        <v>103</v>
      </c>
      <c r="B147" s="56" t="s">
        <v>1812</v>
      </c>
      <c r="C147" s="54" t="s">
        <v>523</v>
      </c>
      <c r="D147" s="64">
        <f>6006.2</f>
        <v>6006.2</v>
      </c>
      <c r="E147" s="65">
        <f>6006.2</f>
        <v>6006.2</v>
      </c>
      <c r="F147" s="55"/>
      <c r="G147" s="57" t="s">
        <v>2047</v>
      </c>
      <c r="H147" s="3" t="s">
        <v>2268</v>
      </c>
      <c r="I147" s="3" t="s">
        <v>2385</v>
      </c>
      <c r="J147" s="3" t="s">
        <v>2379</v>
      </c>
    </row>
    <row r="148" spans="1:10" ht="31.8" customHeight="1">
      <c r="A148" s="35">
        <v>104</v>
      </c>
      <c r="B148" s="56" t="s">
        <v>1813</v>
      </c>
      <c r="C148" s="54" t="s">
        <v>583</v>
      </c>
      <c r="D148" s="64">
        <f>7221.6</f>
        <v>7221.6</v>
      </c>
      <c r="E148" s="65">
        <f>7221.6</f>
        <v>7221.6</v>
      </c>
      <c r="F148" s="55"/>
      <c r="G148" s="57" t="s">
        <v>2047</v>
      </c>
      <c r="H148" s="3" t="s">
        <v>2268</v>
      </c>
      <c r="I148" s="3" t="s">
        <v>2385</v>
      </c>
      <c r="J148" s="3" t="s">
        <v>2379</v>
      </c>
    </row>
    <row r="149" spans="1:10" ht="31.8" customHeight="1">
      <c r="A149" s="35">
        <v>105</v>
      </c>
      <c r="B149" s="56" t="s">
        <v>1814</v>
      </c>
      <c r="C149" s="54" t="s">
        <v>584</v>
      </c>
      <c r="D149" s="64">
        <f t="shared" ref="D149:E154" si="3">7787.7</f>
        <v>7787.7</v>
      </c>
      <c r="E149" s="65">
        <f t="shared" si="3"/>
        <v>7787.7</v>
      </c>
      <c r="F149" s="55"/>
      <c r="G149" s="57" t="s">
        <v>2047</v>
      </c>
      <c r="H149" s="3" t="s">
        <v>2268</v>
      </c>
      <c r="I149" s="3" t="s">
        <v>2385</v>
      </c>
      <c r="J149" s="3" t="s">
        <v>2379</v>
      </c>
    </row>
    <row r="150" spans="1:10" ht="31.8" customHeight="1">
      <c r="A150" s="35">
        <v>106</v>
      </c>
      <c r="B150" s="56" t="s">
        <v>1814</v>
      </c>
      <c r="C150" s="54" t="s">
        <v>561</v>
      </c>
      <c r="D150" s="64">
        <f t="shared" si="3"/>
        <v>7787.7</v>
      </c>
      <c r="E150" s="65">
        <f t="shared" si="3"/>
        <v>7787.7</v>
      </c>
      <c r="F150" s="55"/>
      <c r="G150" s="57" t="s">
        <v>2047</v>
      </c>
      <c r="H150" s="3" t="s">
        <v>2268</v>
      </c>
      <c r="I150" s="3" t="s">
        <v>2385</v>
      </c>
      <c r="J150" s="3" t="s">
        <v>2379</v>
      </c>
    </row>
    <row r="151" spans="1:10" ht="31.8" customHeight="1">
      <c r="A151" s="35">
        <v>107</v>
      </c>
      <c r="B151" s="56" t="s">
        <v>1814</v>
      </c>
      <c r="C151" s="54" t="s">
        <v>585</v>
      </c>
      <c r="D151" s="64">
        <f t="shared" si="3"/>
        <v>7787.7</v>
      </c>
      <c r="E151" s="65">
        <f t="shared" si="3"/>
        <v>7787.7</v>
      </c>
      <c r="F151" s="55"/>
      <c r="G151" s="57" t="s">
        <v>2047</v>
      </c>
      <c r="H151" s="3" t="s">
        <v>2268</v>
      </c>
      <c r="I151" s="3" t="s">
        <v>2385</v>
      </c>
      <c r="J151" s="3" t="s">
        <v>2379</v>
      </c>
    </row>
    <row r="152" spans="1:10" ht="31.8" customHeight="1">
      <c r="A152" s="35">
        <v>108</v>
      </c>
      <c r="B152" s="56" t="s">
        <v>1814</v>
      </c>
      <c r="C152" s="54" t="s">
        <v>582</v>
      </c>
      <c r="D152" s="64">
        <f t="shared" si="3"/>
        <v>7787.7</v>
      </c>
      <c r="E152" s="65">
        <f t="shared" si="3"/>
        <v>7787.7</v>
      </c>
      <c r="F152" s="55"/>
      <c r="G152" s="57" t="s">
        <v>2047</v>
      </c>
      <c r="H152" s="3" t="s">
        <v>2268</v>
      </c>
      <c r="I152" s="3" t="s">
        <v>2385</v>
      </c>
      <c r="J152" s="3" t="s">
        <v>2379</v>
      </c>
    </row>
    <row r="153" spans="1:10" ht="31.8" customHeight="1">
      <c r="A153" s="35">
        <v>109</v>
      </c>
      <c r="B153" s="56" t="s">
        <v>1814</v>
      </c>
      <c r="C153" s="54" t="s">
        <v>586</v>
      </c>
      <c r="D153" s="64">
        <f t="shared" si="3"/>
        <v>7787.7</v>
      </c>
      <c r="E153" s="65">
        <f t="shared" si="3"/>
        <v>7787.7</v>
      </c>
      <c r="F153" s="55"/>
      <c r="G153" s="57" t="s">
        <v>2047</v>
      </c>
      <c r="H153" s="3" t="s">
        <v>2268</v>
      </c>
      <c r="I153" s="3" t="s">
        <v>2385</v>
      </c>
      <c r="J153" s="3" t="s">
        <v>2379</v>
      </c>
    </row>
    <row r="154" spans="1:10" ht="31.8" customHeight="1">
      <c r="A154" s="35">
        <v>110</v>
      </c>
      <c r="B154" s="56" t="s">
        <v>1814</v>
      </c>
      <c r="C154" s="54" t="s">
        <v>583</v>
      </c>
      <c r="D154" s="64">
        <f t="shared" si="3"/>
        <v>7787.7</v>
      </c>
      <c r="E154" s="65">
        <f t="shared" si="3"/>
        <v>7787.7</v>
      </c>
      <c r="F154" s="55"/>
      <c r="G154" s="57" t="s">
        <v>2047</v>
      </c>
      <c r="H154" s="3" t="s">
        <v>2268</v>
      </c>
      <c r="I154" s="3" t="s">
        <v>2385</v>
      </c>
      <c r="J154" s="3" t="s">
        <v>2379</v>
      </c>
    </row>
    <row r="155" spans="1:10" ht="31.8" customHeight="1">
      <c r="A155" s="35">
        <v>111</v>
      </c>
      <c r="B155" s="56" t="s">
        <v>1815</v>
      </c>
      <c r="C155" s="54" t="s">
        <v>1898</v>
      </c>
      <c r="D155" s="64">
        <f>5233.3</f>
        <v>5233.3</v>
      </c>
      <c r="E155" s="65">
        <f>5233.3</f>
        <v>5233.3</v>
      </c>
      <c r="F155" s="55"/>
      <c r="G155" s="57" t="s">
        <v>2047</v>
      </c>
      <c r="H155" s="3" t="s">
        <v>2268</v>
      </c>
      <c r="I155" s="3" t="s">
        <v>2385</v>
      </c>
      <c r="J155" s="3" t="s">
        <v>2379</v>
      </c>
    </row>
    <row r="156" spans="1:10" ht="31.8" customHeight="1">
      <c r="A156" s="35">
        <v>112</v>
      </c>
      <c r="B156" s="56" t="s">
        <v>1816</v>
      </c>
      <c r="C156" s="54" t="s">
        <v>536</v>
      </c>
      <c r="D156" s="64">
        <f>11995</f>
        <v>11995</v>
      </c>
      <c r="E156" s="65">
        <f>11995</f>
        <v>11995</v>
      </c>
      <c r="F156" s="55"/>
      <c r="G156" s="57" t="s">
        <v>2047</v>
      </c>
      <c r="H156" s="3" t="s">
        <v>2268</v>
      </c>
      <c r="I156" s="3" t="s">
        <v>2385</v>
      </c>
      <c r="J156" s="3" t="s">
        <v>2379</v>
      </c>
    </row>
    <row r="157" spans="1:10" ht="31.8" customHeight="1">
      <c r="A157" s="35">
        <v>113</v>
      </c>
      <c r="B157" s="56" t="s">
        <v>1817</v>
      </c>
      <c r="C157" s="54" t="s">
        <v>583</v>
      </c>
      <c r="D157" s="64">
        <f>5460</f>
        <v>5460</v>
      </c>
      <c r="E157" s="65">
        <f>5460</f>
        <v>5460</v>
      </c>
      <c r="F157" s="55"/>
      <c r="G157" s="57" t="s">
        <v>2047</v>
      </c>
      <c r="H157" s="3" t="s">
        <v>2268</v>
      </c>
      <c r="I157" s="3" t="s">
        <v>2385</v>
      </c>
      <c r="J157" s="3" t="s">
        <v>2379</v>
      </c>
    </row>
    <row r="158" spans="1:10" ht="31.8" customHeight="1">
      <c r="A158" s="35">
        <v>114</v>
      </c>
      <c r="B158" s="56" t="s">
        <v>2272</v>
      </c>
      <c r="C158" s="54" t="s">
        <v>1899</v>
      </c>
      <c r="D158" s="64">
        <f>5460</f>
        <v>5460</v>
      </c>
      <c r="E158" s="65">
        <f>5460</f>
        <v>5460</v>
      </c>
      <c r="F158" s="55"/>
      <c r="G158" s="57" t="s">
        <v>2047</v>
      </c>
      <c r="H158" s="3" t="s">
        <v>2268</v>
      </c>
      <c r="I158" s="3" t="s">
        <v>2385</v>
      </c>
      <c r="J158" s="3" t="s">
        <v>2379</v>
      </c>
    </row>
    <row r="159" spans="1:10" ht="31.8" customHeight="1">
      <c r="A159" s="35">
        <v>115</v>
      </c>
      <c r="B159" s="56" t="s">
        <v>1818</v>
      </c>
      <c r="C159" s="54" t="s">
        <v>1900</v>
      </c>
      <c r="D159" s="64">
        <f>9539</f>
        <v>9539</v>
      </c>
      <c r="E159" s="65">
        <f>9539</f>
        <v>9539</v>
      </c>
      <c r="F159" s="55"/>
      <c r="G159" s="57" t="s">
        <v>2047</v>
      </c>
      <c r="H159" s="3" t="s">
        <v>2268</v>
      </c>
      <c r="I159" s="3" t="s">
        <v>2385</v>
      </c>
      <c r="J159" s="3" t="s">
        <v>2379</v>
      </c>
    </row>
    <row r="160" spans="1:10" ht="31.8" customHeight="1">
      <c r="A160" s="35">
        <v>116</v>
      </c>
      <c r="B160" s="56" t="s">
        <v>2054</v>
      </c>
      <c r="C160" s="54" t="s">
        <v>1901</v>
      </c>
      <c r="D160" s="64">
        <f>7640.99</f>
        <v>7640.99</v>
      </c>
      <c r="E160" s="65">
        <f>7640.99</f>
        <v>7640.99</v>
      </c>
      <c r="F160" s="55"/>
      <c r="G160" s="57" t="s">
        <v>2047</v>
      </c>
      <c r="H160" s="3" t="s">
        <v>2268</v>
      </c>
      <c r="I160" s="3" t="s">
        <v>2385</v>
      </c>
      <c r="J160" s="3" t="s">
        <v>2379</v>
      </c>
    </row>
    <row r="161" spans="1:10" ht="31.8" customHeight="1">
      <c r="A161" s="35">
        <v>117</v>
      </c>
      <c r="B161" s="56" t="s">
        <v>1819</v>
      </c>
      <c r="C161" s="54" t="s">
        <v>492</v>
      </c>
      <c r="D161" s="64">
        <f>7240</f>
        <v>7240</v>
      </c>
      <c r="E161" s="65">
        <f>7240</f>
        <v>7240</v>
      </c>
      <c r="F161" s="55"/>
      <c r="G161" s="57" t="s">
        <v>2047</v>
      </c>
      <c r="H161" s="3" t="s">
        <v>2268</v>
      </c>
      <c r="I161" s="3" t="s">
        <v>2385</v>
      </c>
      <c r="J161" s="3" t="s">
        <v>2379</v>
      </c>
    </row>
    <row r="162" spans="1:10" ht="31.8" customHeight="1">
      <c r="A162" s="35">
        <v>118</v>
      </c>
      <c r="B162" s="56" t="s">
        <v>1820</v>
      </c>
      <c r="C162" s="54" t="s">
        <v>1902</v>
      </c>
      <c r="D162" s="64">
        <f>14710</f>
        <v>14710</v>
      </c>
      <c r="E162" s="65">
        <f>14710</f>
        <v>14710</v>
      </c>
      <c r="F162" s="55"/>
      <c r="G162" s="57" t="s">
        <v>2047</v>
      </c>
      <c r="H162" s="3" t="s">
        <v>2268</v>
      </c>
      <c r="I162" s="3" t="s">
        <v>2385</v>
      </c>
      <c r="J162" s="3" t="s">
        <v>2379</v>
      </c>
    </row>
    <row r="163" spans="1:10" ht="31.8" customHeight="1">
      <c r="A163" s="35">
        <v>119</v>
      </c>
      <c r="B163" s="56" t="s">
        <v>1821</v>
      </c>
      <c r="C163" s="54" t="s">
        <v>1903</v>
      </c>
      <c r="D163" s="64">
        <f>7590</f>
        <v>7590</v>
      </c>
      <c r="E163" s="65">
        <f>7590</f>
        <v>7590</v>
      </c>
      <c r="F163" s="55"/>
      <c r="G163" s="57" t="s">
        <v>2047</v>
      </c>
      <c r="H163" s="3" t="s">
        <v>2268</v>
      </c>
      <c r="I163" s="3" t="s">
        <v>2385</v>
      </c>
      <c r="J163" s="3" t="s">
        <v>2379</v>
      </c>
    </row>
    <row r="164" spans="1:10" ht="31.8" customHeight="1">
      <c r="A164" s="35">
        <v>120</v>
      </c>
      <c r="B164" s="56" t="s">
        <v>2034</v>
      </c>
      <c r="C164" s="54" t="s">
        <v>518</v>
      </c>
      <c r="D164" s="64">
        <f>13800</f>
        <v>13800</v>
      </c>
      <c r="E164" s="65">
        <f>13800</f>
        <v>13800</v>
      </c>
      <c r="F164" s="55"/>
      <c r="G164" s="57" t="s">
        <v>2047</v>
      </c>
      <c r="H164" s="3" t="s">
        <v>2268</v>
      </c>
      <c r="I164" s="3" t="s">
        <v>2385</v>
      </c>
      <c r="J164" s="3" t="s">
        <v>2379</v>
      </c>
    </row>
    <row r="165" spans="1:10" ht="31.8" customHeight="1">
      <c r="A165" s="35">
        <v>121</v>
      </c>
      <c r="B165" s="56" t="s">
        <v>1822</v>
      </c>
      <c r="C165" s="54" t="s">
        <v>537</v>
      </c>
      <c r="D165" s="64">
        <f>22560</f>
        <v>22560</v>
      </c>
      <c r="E165" s="65">
        <f>22560</f>
        <v>22560</v>
      </c>
      <c r="F165" s="55"/>
      <c r="G165" s="57" t="s">
        <v>2047</v>
      </c>
      <c r="H165" s="3" t="s">
        <v>2268</v>
      </c>
      <c r="I165" s="3" t="s">
        <v>2385</v>
      </c>
      <c r="J165" s="3" t="s">
        <v>2379</v>
      </c>
    </row>
    <row r="166" spans="1:10" ht="31.8" customHeight="1">
      <c r="A166" s="35">
        <v>122</v>
      </c>
      <c r="B166" s="56" t="s">
        <v>1823</v>
      </c>
      <c r="C166" s="54" t="s">
        <v>519</v>
      </c>
      <c r="D166" s="64">
        <f>10000</f>
        <v>10000</v>
      </c>
      <c r="E166" s="65">
        <f>10000</f>
        <v>10000</v>
      </c>
      <c r="F166" s="55"/>
      <c r="G166" s="57" t="s">
        <v>2047</v>
      </c>
      <c r="H166" s="3" t="s">
        <v>2268</v>
      </c>
      <c r="I166" s="3" t="s">
        <v>2385</v>
      </c>
      <c r="J166" s="3" t="s">
        <v>2379</v>
      </c>
    </row>
    <row r="167" spans="1:10" ht="31.8" customHeight="1">
      <c r="A167" s="35">
        <v>123</v>
      </c>
      <c r="B167" s="56" t="s">
        <v>1824</v>
      </c>
      <c r="C167" s="54" t="s">
        <v>496</v>
      </c>
      <c r="D167" s="64">
        <f>11970</f>
        <v>11970</v>
      </c>
      <c r="E167" s="65">
        <f>11970</f>
        <v>11970</v>
      </c>
      <c r="F167" s="55"/>
      <c r="G167" s="57" t="s">
        <v>2047</v>
      </c>
      <c r="H167" s="3" t="s">
        <v>2268</v>
      </c>
      <c r="I167" s="3" t="s">
        <v>2385</v>
      </c>
      <c r="J167" s="3" t="s">
        <v>2379</v>
      </c>
    </row>
    <row r="168" spans="1:10" ht="31.8" customHeight="1">
      <c r="A168" s="35">
        <v>124</v>
      </c>
      <c r="B168" s="56" t="s">
        <v>2035</v>
      </c>
      <c r="C168" s="54" t="s">
        <v>576</v>
      </c>
      <c r="D168" s="64">
        <f>23500</f>
        <v>23500</v>
      </c>
      <c r="E168" s="65">
        <f>23500</f>
        <v>23500</v>
      </c>
      <c r="F168" s="55"/>
      <c r="G168" s="57" t="s">
        <v>2047</v>
      </c>
      <c r="H168" s="3" t="s">
        <v>2268</v>
      </c>
      <c r="I168" s="3" t="s">
        <v>2385</v>
      </c>
      <c r="J168" s="3" t="s">
        <v>2379</v>
      </c>
    </row>
    <row r="169" spans="1:10" ht="31.8" customHeight="1">
      <c r="A169" s="35">
        <v>125</v>
      </c>
      <c r="B169" s="56" t="s">
        <v>1825</v>
      </c>
      <c r="C169" s="54" t="s">
        <v>1904</v>
      </c>
      <c r="D169" s="64">
        <f>5128.28</f>
        <v>5128.28</v>
      </c>
      <c r="E169" s="65">
        <f>5128.28</f>
        <v>5128.28</v>
      </c>
      <c r="F169" s="55"/>
      <c r="G169" s="57" t="s">
        <v>2047</v>
      </c>
      <c r="H169" s="3" t="s">
        <v>2268</v>
      </c>
      <c r="I169" s="3" t="s">
        <v>2385</v>
      </c>
      <c r="J169" s="3" t="s">
        <v>2379</v>
      </c>
    </row>
    <row r="170" spans="1:10" ht="31.8" customHeight="1">
      <c r="A170" s="35">
        <v>126</v>
      </c>
      <c r="B170" s="56" t="s">
        <v>1826</v>
      </c>
      <c r="C170" s="54" t="s">
        <v>1905</v>
      </c>
      <c r="D170" s="64">
        <f>5300</f>
        <v>5300</v>
      </c>
      <c r="E170" s="65">
        <f>5300</f>
        <v>5300</v>
      </c>
      <c r="F170" s="55"/>
      <c r="G170" s="57" t="s">
        <v>2047</v>
      </c>
      <c r="H170" s="3" t="s">
        <v>2268</v>
      </c>
      <c r="I170" s="3" t="s">
        <v>2385</v>
      </c>
      <c r="J170" s="3" t="s">
        <v>2379</v>
      </c>
    </row>
    <row r="171" spans="1:10" ht="31.8" customHeight="1">
      <c r="A171" s="35">
        <v>127</v>
      </c>
      <c r="B171" s="56" t="s">
        <v>1827</v>
      </c>
      <c r="C171" s="54" t="s">
        <v>1906</v>
      </c>
      <c r="D171" s="64">
        <f>4890</f>
        <v>4890</v>
      </c>
      <c r="E171" s="65">
        <f>4890</f>
        <v>4890</v>
      </c>
      <c r="F171" s="55"/>
      <c r="G171" s="57" t="s">
        <v>2047</v>
      </c>
      <c r="H171" s="3" t="s">
        <v>2268</v>
      </c>
      <c r="I171" s="3" t="s">
        <v>2385</v>
      </c>
      <c r="J171" s="3" t="s">
        <v>2379</v>
      </c>
    </row>
    <row r="172" spans="1:10" ht="31.8" customHeight="1">
      <c r="A172" s="35">
        <v>128</v>
      </c>
      <c r="B172" s="56" t="s">
        <v>1828</v>
      </c>
      <c r="C172" s="54" t="s">
        <v>514</v>
      </c>
      <c r="D172" s="64">
        <f>9300</f>
        <v>9300</v>
      </c>
      <c r="E172" s="65">
        <f>9300</f>
        <v>9300</v>
      </c>
      <c r="F172" s="55"/>
      <c r="G172" s="57" t="s">
        <v>2047</v>
      </c>
      <c r="H172" s="3" t="s">
        <v>2268</v>
      </c>
      <c r="I172" s="3" t="s">
        <v>2385</v>
      </c>
      <c r="J172" s="3" t="s">
        <v>2379</v>
      </c>
    </row>
    <row r="173" spans="1:10" ht="31.8" customHeight="1">
      <c r="A173" s="35">
        <v>129</v>
      </c>
      <c r="B173" s="56" t="s">
        <v>2036</v>
      </c>
      <c r="C173" s="54" t="s">
        <v>1907</v>
      </c>
      <c r="D173" s="64">
        <f>31906.02</f>
        <v>31906.02</v>
      </c>
      <c r="E173" s="65">
        <f>31906.02</f>
        <v>31906.02</v>
      </c>
      <c r="F173" s="55"/>
      <c r="G173" s="57" t="s">
        <v>2047</v>
      </c>
      <c r="H173" s="3" t="s">
        <v>2268</v>
      </c>
      <c r="I173" s="3" t="s">
        <v>2385</v>
      </c>
      <c r="J173" s="3" t="s">
        <v>2379</v>
      </c>
    </row>
    <row r="174" spans="1:10" ht="31.8" customHeight="1">
      <c r="A174" s="35">
        <v>130</v>
      </c>
      <c r="B174" s="56" t="s">
        <v>1829</v>
      </c>
      <c r="C174" s="54" t="s">
        <v>508</v>
      </c>
      <c r="D174" s="64">
        <f>32940</f>
        <v>32940</v>
      </c>
      <c r="E174" s="65">
        <f>32940</f>
        <v>32940</v>
      </c>
      <c r="F174" s="55"/>
      <c r="G174" s="57" t="s">
        <v>2047</v>
      </c>
      <c r="H174" s="3" t="s">
        <v>2268</v>
      </c>
      <c r="I174" s="3" t="s">
        <v>2385</v>
      </c>
      <c r="J174" s="3" t="s">
        <v>2379</v>
      </c>
    </row>
    <row r="175" spans="1:10" ht="31.8" customHeight="1">
      <c r="A175" s="35">
        <v>131</v>
      </c>
      <c r="B175" s="56" t="s">
        <v>1830</v>
      </c>
      <c r="C175" s="54" t="s">
        <v>577</v>
      </c>
      <c r="D175" s="64">
        <f>17500</f>
        <v>17500</v>
      </c>
      <c r="E175" s="65">
        <f>17500</f>
        <v>17500</v>
      </c>
      <c r="F175" s="55"/>
      <c r="G175" s="57" t="s">
        <v>2047</v>
      </c>
      <c r="H175" s="3" t="s">
        <v>2268</v>
      </c>
      <c r="I175" s="3" t="s">
        <v>2385</v>
      </c>
      <c r="J175" s="3" t="s">
        <v>2379</v>
      </c>
    </row>
    <row r="176" spans="1:10" ht="31.8" customHeight="1">
      <c r="A176" s="35">
        <v>132</v>
      </c>
      <c r="B176" s="56" t="s">
        <v>2055</v>
      </c>
      <c r="C176" s="54" t="s">
        <v>1908</v>
      </c>
      <c r="D176" s="64">
        <f>33870.9</f>
        <v>33870.9</v>
      </c>
      <c r="E176" s="65">
        <f>33870.9</f>
        <v>33870.9</v>
      </c>
      <c r="F176" s="55"/>
      <c r="G176" s="57" t="s">
        <v>2047</v>
      </c>
      <c r="H176" s="3" t="s">
        <v>2268</v>
      </c>
      <c r="I176" s="3" t="s">
        <v>2385</v>
      </c>
      <c r="J176" s="3" t="s">
        <v>2379</v>
      </c>
    </row>
    <row r="177" spans="1:10" ht="31.8" customHeight="1">
      <c r="A177" s="35">
        <v>133</v>
      </c>
      <c r="B177" s="56" t="s">
        <v>1831</v>
      </c>
      <c r="C177" s="54" t="s">
        <v>1909</v>
      </c>
      <c r="D177" s="64">
        <f>27300</f>
        <v>27300</v>
      </c>
      <c r="E177" s="65">
        <f>27300</f>
        <v>27300</v>
      </c>
      <c r="F177" s="55"/>
      <c r="G177" s="57" t="s">
        <v>2047</v>
      </c>
      <c r="H177" s="3" t="s">
        <v>2268</v>
      </c>
      <c r="I177" s="3" t="s">
        <v>2385</v>
      </c>
      <c r="J177" s="3" t="s">
        <v>2379</v>
      </c>
    </row>
    <row r="178" spans="1:10" ht="31.8" customHeight="1">
      <c r="A178" s="35">
        <v>134</v>
      </c>
      <c r="B178" s="56" t="s">
        <v>2056</v>
      </c>
      <c r="C178" s="54" t="s">
        <v>577</v>
      </c>
      <c r="D178" s="64">
        <f>12273</f>
        <v>12273</v>
      </c>
      <c r="E178" s="65">
        <f>12273</f>
        <v>12273</v>
      </c>
      <c r="F178" s="55"/>
      <c r="G178" s="57" t="s">
        <v>2047</v>
      </c>
      <c r="H178" s="3" t="s">
        <v>2268</v>
      </c>
      <c r="I178" s="3" t="s">
        <v>2385</v>
      </c>
      <c r="J178" s="3" t="s">
        <v>2379</v>
      </c>
    </row>
    <row r="179" spans="1:10" ht="31.8" customHeight="1">
      <c r="A179" s="35">
        <v>135</v>
      </c>
      <c r="B179" s="56" t="s">
        <v>2056</v>
      </c>
      <c r="C179" s="54" t="s">
        <v>1910</v>
      </c>
      <c r="D179" s="64">
        <f>29899</f>
        <v>29899</v>
      </c>
      <c r="E179" s="65">
        <f>29899</f>
        <v>29899</v>
      </c>
      <c r="F179" s="55"/>
      <c r="G179" s="57" t="s">
        <v>2047</v>
      </c>
      <c r="H179" s="3" t="s">
        <v>2268</v>
      </c>
      <c r="I179" s="3" t="s">
        <v>2385</v>
      </c>
      <c r="J179" s="3" t="s">
        <v>2379</v>
      </c>
    </row>
    <row r="180" spans="1:10" ht="31.8" customHeight="1">
      <c r="A180" s="35">
        <v>136</v>
      </c>
      <c r="B180" s="56" t="s">
        <v>2057</v>
      </c>
      <c r="C180" s="54" t="s">
        <v>560</v>
      </c>
      <c r="D180" s="64">
        <f>21490</f>
        <v>21490</v>
      </c>
      <c r="E180" s="65">
        <f>21490</f>
        <v>21490</v>
      </c>
      <c r="F180" s="55"/>
      <c r="G180" s="57" t="s">
        <v>2047</v>
      </c>
      <c r="H180" s="3" t="s">
        <v>2268</v>
      </c>
      <c r="I180" s="3" t="s">
        <v>2385</v>
      </c>
      <c r="J180" s="3" t="s">
        <v>2379</v>
      </c>
    </row>
    <row r="181" spans="1:10" ht="31.8" customHeight="1">
      <c r="A181" s="35">
        <v>137</v>
      </c>
      <c r="B181" s="56" t="s">
        <v>431</v>
      </c>
      <c r="C181" s="54" t="s">
        <v>1911</v>
      </c>
      <c r="D181" s="64">
        <f>8925.19</f>
        <v>8925.19</v>
      </c>
      <c r="E181" s="65">
        <f>8925.19</f>
        <v>8925.19</v>
      </c>
      <c r="F181" s="55"/>
      <c r="G181" s="57" t="s">
        <v>2047</v>
      </c>
      <c r="H181" s="3" t="s">
        <v>2268</v>
      </c>
      <c r="I181" s="3" t="s">
        <v>2385</v>
      </c>
      <c r="J181" s="3" t="s">
        <v>2379</v>
      </c>
    </row>
    <row r="182" spans="1:10" ht="31.8" customHeight="1">
      <c r="A182" s="35">
        <v>138</v>
      </c>
      <c r="B182" s="56" t="s">
        <v>2058</v>
      </c>
      <c r="C182" s="54" t="s">
        <v>1912</v>
      </c>
      <c r="D182" s="64">
        <f>10606.38</f>
        <v>10606.38</v>
      </c>
      <c r="E182" s="65">
        <f>10606.38</f>
        <v>10606.38</v>
      </c>
      <c r="F182" s="55"/>
      <c r="G182" s="57" t="s">
        <v>2047</v>
      </c>
      <c r="H182" s="3" t="s">
        <v>2268</v>
      </c>
      <c r="I182" s="3" t="s">
        <v>2385</v>
      </c>
      <c r="J182" s="3" t="s">
        <v>2379</v>
      </c>
    </row>
    <row r="183" spans="1:10" ht="31.8" customHeight="1">
      <c r="A183" s="35">
        <v>139</v>
      </c>
      <c r="B183" s="56" t="s">
        <v>432</v>
      </c>
      <c r="C183" s="54" t="s">
        <v>1913</v>
      </c>
      <c r="D183" s="64">
        <f>98755</f>
        <v>98755</v>
      </c>
      <c r="E183" s="67" t="s">
        <v>1972</v>
      </c>
      <c r="F183" s="61"/>
      <c r="G183" s="57" t="s">
        <v>2047</v>
      </c>
      <c r="H183" s="3" t="s">
        <v>2268</v>
      </c>
      <c r="I183" s="3" t="s">
        <v>2385</v>
      </c>
      <c r="J183" s="3" t="s">
        <v>2379</v>
      </c>
    </row>
    <row r="184" spans="1:10" ht="31.8" customHeight="1">
      <c r="A184" s="35">
        <v>140</v>
      </c>
      <c r="B184" s="56" t="s">
        <v>433</v>
      </c>
      <c r="C184" s="54" t="s">
        <v>538</v>
      </c>
      <c r="D184" s="64">
        <f>98083</f>
        <v>98083</v>
      </c>
      <c r="E184" s="67" t="s">
        <v>1972</v>
      </c>
      <c r="F184" s="61"/>
      <c r="G184" s="57" t="s">
        <v>2047</v>
      </c>
      <c r="H184" s="3" t="s">
        <v>2268</v>
      </c>
      <c r="I184" s="3" t="s">
        <v>2385</v>
      </c>
      <c r="J184" s="3" t="s">
        <v>2379</v>
      </c>
    </row>
    <row r="185" spans="1:10" ht="31.8" customHeight="1">
      <c r="A185" s="35">
        <v>141</v>
      </c>
      <c r="B185" s="56" t="s">
        <v>434</v>
      </c>
      <c r="C185" s="54" t="s">
        <v>527</v>
      </c>
      <c r="D185" s="64">
        <f>99507.38</f>
        <v>99507.38</v>
      </c>
      <c r="E185" s="65">
        <f>18953.76</f>
        <v>18953.759999999998</v>
      </c>
      <c r="F185" s="55"/>
      <c r="G185" s="57" t="s">
        <v>2047</v>
      </c>
      <c r="H185" s="3" t="s">
        <v>2268</v>
      </c>
      <c r="I185" s="3" t="s">
        <v>2385</v>
      </c>
      <c r="J185" s="3" t="s">
        <v>2379</v>
      </c>
    </row>
    <row r="186" spans="1:10" ht="31.8" customHeight="1">
      <c r="A186" s="35">
        <v>142</v>
      </c>
      <c r="B186" s="56" t="s">
        <v>435</v>
      </c>
      <c r="C186" s="54" t="s">
        <v>1900</v>
      </c>
      <c r="D186" s="64">
        <f>99852</f>
        <v>99852</v>
      </c>
      <c r="E186" s="65">
        <f>20208.07</f>
        <v>20208.07</v>
      </c>
      <c r="F186" s="55"/>
      <c r="G186" s="57" t="s">
        <v>2047</v>
      </c>
      <c r="H186" s="3" t="s">
        <v>2268</v>
      </c>
      <c r="I186" s="3" t="s">
        <v>2385</v>
      </c>
      <c r="J186" s="3" t="s">
        <v>2379</v>
      </c>
    </row>
    <row r="187" spans="1:10" ht="31.8" customHeight="1">
      <c r="A187" s="35">
        <v>143</v>
      </c>
      <c r="B187" s="56" t="s">
        <v>2037</v>
      </c>
      <c r="C187" s="54" t="s">
        <v>1914</v>
      </c>
      <c r="D187" s="64">
        <f>10433.95</f>
        <v>10433.950000000001</v>
      </c>
      <c r="E187" s="65">
        <f>10433.95</f>
        <v>10433.950000000001</v>
      </c>
      <c r="F187" s="55"/>
      <c r="G187" s="57" t="s">
        <v>2047</v>
      </c>
      <c r="H187" s="3" t="s">
        <v>2268</v>
      </c>
      <c r="I187" s="3" t="s">
        <v>2385</v>
      </c>
      <c r="J187" s="3" t="s">
        <v>2379</v>
      </c>
    </row>
    <row r="188" spans="1:10" ht="31.8" customHeight="1">
      <c r="A188" s="35">
        <v>144</v>
      </c>
      <c r="B188" s="56" t="s">
        <v>2037</v>
      </c>
      <c r="C188" s="54" t="s">
        <v>1915</v>
      </c>
      <c r="D188" s="64">
        <f t="shared" ref="D188:E190" si="4">12039.3</f>
        <v>12039.3</v>
      </c>
      <c r="E188" s="65">
        <f t="shared" si="4"/>
        <v>12039.3</v>
      </c>
      <c r="F188" s="55"/>
      <c r="G188" s="57" t="s">
        <v>2047</v>
      </c>
      <c r="H188" s="3" t="s">
        <v>2268</v>
      </c>
      <c r="I188" s="3" t="s">
        <v>2385</v>
      </c>
      <c r="J188" s="3" t="s">
        <v>2379</v>
      </c>
    </row>
    <row r="189" spans="1:10" ht="31.8" customHeight="1">
      <c r="A189" s="35">
        <v>145</v>
      </c>
      <c r="B189" s="56" t="s">
        <v>2037</v>
      </c>
      <c r="C189" s="54" t="s">
        <v>1916</v>
      </c>
      <c r="D189" s="64">
        <f t="shared" si="4"/>
        <v>12039.3</v>
      </c>
      <c r="E189" s="65">
        <f t="shared" si="4"/>
        <v>12039.3</v>
      </c>
      <c r="F189" s="55"/>
      <c r="G189" s="57" t="s">
        <v>2047</v>
      </c>
      <c r="H189" s="3" t="s">
        <v>2268</v>
      </c>
      <c r="I189" s="3" t="s">
        <v>2385</v>
      </c>
      <c r="J189" s="3" t="s">
        <v>2379</v>
      </c>
    </row>
    <row r="190" spans="1:10" ht="31.8" customHeight="1">
      <c r="A190" s="35">
        <v>146</v>
      </c>
      <c r="B190" s="56" t="s">
        <v>2037</v>
      </c>
      <c r="C190" s="54" t="s">
        <v>1917</v>
      </c>
      <c r="D190" s="64">
        <f t="shared" si="4"/>
        <v>12039.3</v>
      </c>
      <c r="E190" s="65">
        <f t="shared" si="4"/>
        <v>12039.3</v>
      </c>
      <c r="F190" s="55"/>
      <c r="G190" s="57" t="s">
        <v>2047</v>
      </c>
      <c r="H190" s="3" t="s">
        <v>2268</v>
      </c>
      <c r="I190" s="3" t="s">
        <v>2385</v>
      </c>
      <c r="J190" s="3" t="s">
        <v>2379</v>
      </c>
    </row>
    <row r="191" spans="1:10" ht="31.8" customHeight="1">
      <c r="A191" s="35">
        <v>147</v>
      </c>
      <c r="B191" s="56" t="s">
        <v>2037</v>
      </c>
      <c r="C191" s="54" t="s">
        <v>1918</v>
      </c>
      <c r="D191" s="66" t="s">
        <v>1972</v>
      </c>
      <c r="E191" s="67" t="s">
        <v>1972</v>
      </c>
      <c r="F191" s="61"/>
      <c r="G191" s="57" t="s">
        <v>1973</v>
      </c>
      <c r="H191" s="3" t="s">
        <v>2268</v>
      </c>
      <c r="I191" s="3" t="s">
        <v>2385</v>
      </c>
      <c r="J191" s="3" t="s">
        <v>2379</v>
      </c>
    </row>
    <row r="192" spans="1:10" ht="31.8" customHeight="1">
      <c r="A192" s="35">
        <v>148</v>
      </c>
      <c r="B192" s="56" t="s">
        <v>436</v>
      </c>
      <c r="C192" s="54" t="s">
        <v>1919</v>
      </c>
      <c r="D192" s="66" t="s">
        <v>1972</v>
      </c>
      <c r="E192" s="67" t="s">
        <v>1972</v>
      </c>
      <c r="F192" s="61"/>
      <c r="G192" s="57" t="s">
        <v>1973</v>
      </c>
      <c r="H192" s="3" t="s">
        <v>2268</v>
      </c>
      <c r="I192" s="3" t="s">
        <v>2385</v>
      </c>
      <c r="J192" s="3" t="s">
        <v>2379</v>
      </c>
    </row>
    <row r="193" spans="1:10" ht="31.8" customHeight="1">
      <c r="A193" s="35">
        <v>149</v>
      </c>
      <c r="B193" s="56" t="s">
        <v>437</v>
      </c>
      <c r="C193" s="54" t="s">
        <v>1920</v>
      </c>
      <c r="D193" s="64">
        <f>13649.06</f>
        <v>13649.06</v>
      </c>
      <c r="E193" s="65">
        <f>13649.06</f>
        <v>13649.06</v>
      </c>
      <c r="F193" s="55"/>
      <c r="G193" s="57" t="s">
        <v>2047</v>
      </c>
      <c r="H193" s="3" t="s">
        <v>2268</v>
      </c>
      <c r="I193" s="3" t="s">
        <v>2385</v>
      </c>
      <c r="J193" s="3" t="s">
        <v>2379</v>
      </c>
    </row>
    <row r="194" spans="1:10" ht="31.8" customHeight="1">
      <c r="A194" s="35">
        <v>150</v>
      </c>
      <c r="B194" s="56" t="s">
        <v>438</v>
      </c>
      <c r="C194" s="54" t="s">
        <v>520</v>
      </c>
      <c r="D194" s="64">
        <f>7000</f>
        <v>7000</v>
      </c>
      <c r="E194" s="65">
        <f>7000</f>
        <v>7000</v>
      </c>
      <c r="F194" s="55"/>
      <c r="G194" s="57" t="s">
        <v>2047</v>
      </c>
      <c r="H194" s="3" t="s">
        <v>2268</v>
      </c>
      <c r="I194" s="3" t="s">
        <v>2385</v>
      </c>
      <c r="J194" s="3" t="s">
        <v>2379</v>
      </c>
    </row>
    <row r="195" spans="1:10" ht="31.8" customHeight="1">
      <c r="A195" s="35">
        <v>151</v>
      </c>
      <c r="B195" s="56" t="s">
        <v>2038</v>
      </c>
      <c r="C195" s="54" t="s">
        <v>1921</v>
      </c>
      <c r="D195" s="64">
        <f>3283.94</f>
        <v>3283.94</v>
      </c>
      <c r="E195" s="65">
        <f>3283.94</f>
        <v>3283.94</v>
      </c>
      <c r="F195" s="55"/>
      <c r="G195" s="57" t="s">
        <v>2047</v>
      </c>
      <c r="H195" s="3" t="s">
        <v>2268</v>
      </c>
      <c r="I195" s="3" t="s">
        <v>2385</v>
      </c>
      <c r="J195" s="3" t="s">
        <v>2379</v>
      </c>
    </row>
    <row r="196" spans="1:10" ht="31.8" customHeight="1">
      <c r="A196" s="35">
        <v>152</v>
      </c>
      <c r="B196" s="56" t="s">
        <v>439</v>
      </c>
      <c r="C196" s="54" t="s">
        <v>577</v>
      </c>
      <c r="D196" s="64">
        <f>7500</f>
        <v>7500</v>
      </c>
      <c r="E196" s="65">
        <f>7500</f>
        <v>7500</v>
      </c>
      <c r="F196" s="55"/>
      <c r="G196" s="57" t="s">
        <v>2047</v>
      </c>
      <c r="H196" s="3" t="s">
        <v>2268</v>
      </c>
      <c r="I196" s="3" t="s">
        <v>2385</v>
      </c>
      <c r="J196" s="3" t="s">
        <v>2379</v>
      </c>
    </row>
    <row r="197" spans="1:10" ht="31.8" customHeight="1">
      <c r="A197" s="35">
        <v>153</v>
      </c>
      <c r="B197" s="56" t="s">
        <v>440</v>
      </c>
      <c r="C197" s="54" t="s">
        <v>521</v>
      </c>
      <c r="D197" s="64">
        <f>11500</f>
        <v>11500</v>
      </c>
      <c r="E197" s="65">
        <f>11500</f>
        <v>11500</v>
      </c>
      <c r="F197" s="55"/>
      <c r="G197" s="57" t="s">
        <v>2047</v>
      </c>
      <c r="H197" s="3" t="s">
        <v>2268</v>
      </c>
      <c r="I197" s="3" t="s">
        <v>2385</v>
      </c>
      <c r="J197" s="3" t="s">
        <v>2379</v>
      </c>
    </row>
    <row r="198" spans="1:10" ht="31.8" customHeight="1">
      <c r="A198" s="35">
        <v>154</v>
      </c>
      <c r="B198" s="56" t="s">
        <v>2039</v>
      </c>
      <c r="C198" s="54" t="s">
        <v>505</v>
      </c>
      <c r="D198" s="64">
        <f t="shared" ref="D198:E200" si="5">4737.2</f>
        <v>4737.2</v>
      </c>
      <c r="E198" s="65">
        <f t="shared" si="5"/>
        <v>4737.2</v>
      </c>
      <c r="F198" s="55"/>
      <c r="G198" s="57" t="s">
        <v>2047</v>
      </c>
      <c r="H198" s="3" t="s">
        <v>2268</v>
      </c>
      <c r="I198" s="3" t="s">
        <v>2385</v>
      </c>
      <c r="J198" s="3" t="s">
        <v>2379</v>
      </c>
    </row>
    <row r="199" spans="1:10" ht="31.8" customHeight="1">
      <c r="A199" s="35">
        <v>155</v>
      </c>
      <c r="B199" s="56" t="s">
        <v>2039</v>
      </c>
      <c r="C199" s="54" t="s">
        <v>503</v>
      </c>
      <c r="D199" s="64">
        <f t="shared" si="5"/>
        <v>4737.2</v>
      </c>
      <c r="E199" s="65">
        <f t="shared" si="5"/>
        <v>4737.2</v>
      </c>
      <c r="F199" s="55"/>
      <c r="G199" s="57" t="s">
        <v>2047</v>
      </c>
      <c r="H199" s="3" t="s">
        <v>2268</v>
      </c>
      <c r="I199" s="3" t="s">
        <v>2385</v>
      </c>
      <c r="J199" s="3" t="s">
        <v>2379</v>
      </c>
    </row>
    <row r="200" spans="1:10" ht="31.8" customHeight="1">
      <c r="A200" s="35">
        <v>156</v>
      </c>
      <c r="B200" s="56" t="s">
        <v>2039</v>
      </c>
      <c r="C200" s="54" t="s">
        <v>1922</v>
      </c>
      <c r="D200" s="64">
        <f t="shared" si="5"/>
        <v>4737.2</v>
      </c>
      <c r="E200" s="65">
        <f t="shared" si="5"/>
        <v>4737.2</v>
      </c>
      <c r="F200" s="55"/>
      <c r="G200" s="57" t="s">
        <v>2047</v>
      </c>
      <c r="H200" s="3" t="s">
        <v>2268</v>
      </c>
      <c r="I200" s="3" t="s">
        <v>2385</v>
      </c>
      <c r="J200" s="3" t="s">
        <v>2379</v>
      </c>
    </row>
    <row r="201" spans="1:10" ht="31.8" customHeight="1">
      <c r="A201" s="35">
        <v>157</v>
      </c>
      <c r="B201" s="56" t="s">
        <v>2039</v>
      </c>
      <c r="C201" s="54" t="s">
        <v>1923</v>
      </c>
      <c r="D201" s="64">
        <f>4000</f>
        <v>4000</v>
      </c>
      <c r="E201" s="65">
        <f>4000</f>
        <v>4000</v>
      </c>
      <c r="F201" s="55"/>
      <c r="G201" s="57" t="s">
        <v>2047</v>
      </c>
      <c r="H201" s="3" t="s">
        <v>2268</v>
      </c>
      <c r="I201" s="3" t="s">
        <v>2385</v>
      </c>
      <c r="J201" s="3" t="s">
        <v>2379</v>
      </c>
    </row>
    <row r="202" spans="1:10" ht="31.8" customHeight="1">
      <c r="A202" s="35">
        <v>158</v>
      </c>
      <c r="B202" s="56" t="s">
        <v>2039</v>
      </c>
      <c r="C202" s="54" t="s">
        <v>524</v>
      </c>
      <c r="D202" s="64">
        <f>4737.2</f>
        <v>4737.2</v>
      </c>
      <c r="E202" s="65">
        <f>4737.2</f>
        <v>4737.2</v>
      </c>
      <c r="F202" s="55"/>
      <c r="G202" s="57" t="s">
        <v>2047</v>
      </c>
      <c r="H202" s="3" t="s">
        <v>2268</v>
      </c>
      <c r="I202" s="3" t="s">
        <v>2385</v>
      </c>
      <c r="J202" s="3" t="s">
        <v>2379</v>
      </c>
    </row>
    <row r="203" spans="1:10" ht="31.8" customHeight="1">
      <c r="A203" s="35">
        <v>159</v>
      </c>
      <c r="B203" s="56" t="s">
        <v>2039</v>
      </c>
      <c r="C203" s="54" t="s">
        <v>525</v>
      </c>
      <c r="D203" s="64">
        <f>4737.2</f>
        <v>4737.2</v>
      </c>
      <c r="E203" s="65">
        <f>4737.2</f>
        <v>4737.2</v>
      </c>
      <c r="F203" s="55"/>
      <c r="G203" s="57" t="s">
        <v>2047</v>
      </c>
      <c r="H203" s="3" t="s">
        <v>2268</v>
      </c>
      <c r="I203" s="3" t="s">
        <v>2385</v>
      </c>
      <c r="J203" s="3" t="s">
        <v>2379</v>
      </c>
    </row>
    <row r="204" spans="1:10" ht="31.8" customHeight="1">
      <c r="A204" s="35">
        <v>160</v>
      </c>
      <c r="B204" s="56" t="s">
        <v>441</v>
      </c>
      <c r="C204" s="54" t="s">
        <v>506</v>
      </c>
      <c r="D204" s="64">
        <f>4190</f>
        <v>4190</v>
      </c>
      <c r="E204" s="65">
        <f>4190</f>
        <v>4190</v>
      </c>
      <c r="F204" s="55"/>
      <c r="G204" s="57" t="s">
        <v>2047</v>
      </c>
      <c r="H204" s="3" t="s">
        <v>2268</v>
      </c>
      <c r="I204" s="3" t="s">
        <v>2385</v>
      </c>
      <c r="J204" s="3" t="s">
        <v>2379</v>
      </c>
    </row>
    <row r="205" spans="1:10" ht="31.8" customHeight="1">
      <c r="A205" s="35">
        <v>161</v>
      </c>
      <c r="B205" s="56" t="s">
        <v>442</v>
      </c>
      <c r="C205" s="54" t="s">
        <v>495</v>
      </c>
      <c r="D205" s="64">
        <f>9899</f>
        <v>9899</v>
      </c>
      <c r="E205" s="65">
        <f>9899</f>
        <v>9899</v>
      </c>
      <c r="F205" s="55"/>
      <c r="G205" s="57" t="s">
        <v>2047</v>
      </c>
      <c r="H205" s="3" t="s">
        <v>2268</v>
      </c>
      <c r="I205" s="3" t="s">
        <v>2385</v>
      </c>
      <c r="J205" s="3" t="s">
        <v>2379</v>
      </c>
    </row>
    <row r="206" spans="1:10" ht="31.8" customHeight="1">
      <c r="A206" s="35">
        <v>162</v>
      </c>
      <c r="B206" s="56" t="s">
        <v>443</v>
      </c>
      <c r="C206" s="54" t="s">
        <v>1924</v>
      </c>
      <c r="D206" s="64">
        <f>8119.58</f>
        <v>8119.58</v>
      </c>
      <c r="E206" s="65">
        <f>8119.58</f>
        <v>8119.58</v>
      </c>
      <c r="F206" s="55"/>
      <c r="G206" s="57" t="s">
        <v>2047</v>
      </c>
      <c r="H206" s="3" t="s">
        <v>2268</v>
      </c>
      <c r="I206" s="3" t="s">
        <v>2385</v>
      </c>
      <c r="J206" s="3" t="s">
        <v>2379</v>
      </c>
    </row>
    <row r="207" spans="1:10" ht="31.8" customHeight="1">
      <c r="A207" s="35">
        <v>163</v>
      </c>
      <c r="B207" s="56" t="s">
        <v>2040</v>
      </c>
      <c r="C207" s="54" t="s">
        <v>1925</v>
      </c>
      <c r="D207" s="64">
        <f>4968.6</f>
        <v>4968.6000000000004</v>
      </c>
      <c r="E207" s="65">
        <f>4968.6</f>
        <v>4968.6000000000004</v>
      </c>
      <c r="F207" s="55"/>
      <c r="G207" s="57" t="s">
        <v>2047</v>
      </c>
      <c r="H207" s="3" t="s">
        <v>2268</v>
      </c>
      <c r="I207" s="3" t="s">
        <v>2385</v>
      </c>
      <c r="J207" s="3" t="s">
        <v>2379</v>
      </c>
    </row>
    <row r="208" spans="1:10" ht="31.8" customHeight="1">
      <c r="A208" s="35">
        <v>164</v>
      </c>
      <c r="B208" s="56" t="s">
        <v>444</v>
      </c>
      <c r="C208" s="54" t="s">
        <v>1926</v>
      </c>
      <c r="D208" s="64">
        <f>4450</f>
        <v>4450</v>
      </c>
      <c r="E208" s="65">
        <f>4450</f>
        <v>4450</v>
      </c>
      <c r="F208" s="55"/>
      <c r="G208" s="57" t="s">
        <v>2047</v>
      </c>
      <c r="H208" s="3" t="s">
        <v>2268</v>
      </c>
      <c r="I208" s="3" t="s">
        <v>2385</v>
      </c>
      <c r="J208" s="3" t="s">
        <v>2379</v>
      </c>
    </row>
    <row r="209" spans="1:10" ht="31.8" customHeight="1">
      <c r="A209" s="35">
        <v>165</v>
      </c>
      <c r="B209" s="56" t="s">
        <v>445</v>
      </c>
      <c r="C209" s="54" t="s">
        <v>560</v>
      </c>
      <c r="D209" s="64">
        <f>6480</f>
        <v>6480</v>
      </c>
      <c r="E209" s="65">
        <f>6480</f>
        <v>6480</v>
      </c>
      <c r="F209" s="55"/>
      <c r="G209" s="57" t="s">
        <v>2047</v>
      </c>
      <c r="H209" s="3" t="s">
        <v>2268</v>
      </c>
      <c r="I209" s="3" t="s">
        <v>2385</v>
      </c>
      <c r="J209" s="3" t="s">
        <v>2379</v>
      </c>
    </row>
    <row r="210" spans="1:10" ht="31.8" customHeight="1">
      <c r="A210" s="35">
        <v>166</v>
      </c>
      <c r="B210" s="56" t="s">
        <v>445</v>
      </c>
      <c r="C210" s="54" t="s">
        <v>1909</v>
      </c>
      <c r="D210" s="64">
        <f>7000</f>
        <v>7000</v>
      </c>
      <c r="E210" s="65">
        <f>7000</f>
        <v>7000</v>
      </c>
      <c r="F210" s="55"/>
      <c r="G210" s="57" t="s">
        <v>2047</v>
      </c>
      <c r="H210" s="3" t="s">
        <v>2268</v>
      </c>
      <c r="I210" s="3" t="s">
        <v>2385</v>
      </c>
      <c r="J210" s="3" t="s">
        <v>2379</v>
      </c>
    </row>
    <row r="211" spans="1:10" ht="31.8" customHeight="1">
      <c r="A211" s="35">
        <v>167</v>
      </c>
      <c r="B211" s="56" t="s">
        <v>446</v>
      </c>
      <c r="C211" s="54" t="s">
        <v>576</v>
      </c>
      <c r="D211" s="64">
        <f>6480</f>
        <v>6480</v>
      </c>
      <c r="E211" s="65">
        <f>6480</f>
        <v>6480</v>
      </c>
      <c r="F211" s="55"/>
      <c r="G211" s="57" t="s">
        <v>2047</v>
      </c>
      <c r="H211" s="3" t="s">
        <v>2268</v>
      </c>
      <c r="I211" s="3" t="s">
        <v>2385</v>
      </c>
      <c r="J211" s="3" t="s">
        <v>2379</v>
      </c>
    </row>
    <row r="212" spans="1:10" ht="31.8" customHeight="1">
      <c r="A212" s="35">
        <v>168</v>
      </c>
      <c r="B212" s="56" t="s">
        <v>447</v>
      </c>
      <c r="C212" s="54" t="s">
        <v>512</v>
      </c>
      <c r="D212" s="64">
        <f>8500</f>
        <v>8500</v>
      </c>
      <c r="E212" s="65">
        <f>8500</f>
        <v>8500</v>
      </c>
      <c r="F212" s="55"/>
      <c r="G212" s="57" t="s">
        <v>2047</v>
      </c>
      <c r="H212" s="3" t="s">
        <v>2268</v>
      </c>
      <c r="I212" s="3" t="s">
        <v>2385</v>
      </c>
      <c r="J212" s="3" t="s">
        <v>2379</v>
      </c>
    </row>
    <row r="213" spans="1:10" ht="31.8" customHeight="1">
      <c r="A213" s="35">
        <v>169</v>
      </c>
      <c r="B213" s="56" t="s">
        <v>2270</v>
      </c>
      <c r="C213" s="54" t="s">
        <v>584</v>
      </c>
      <c r="D213" s="64">
        <f>9025</f>
        <v>9025</v>
      </c>
      <c r="E213" s="65">
        <f>9025</f>
        <v>9025</v>
      </c>
      <c r="F213" s="55"/>
      <c r="G213" s="57" t="s">
        <v>2047</v>
      </c>
      <c r="H213" s="3" t="s">
        <v>2268</v>
      </c>
      <c r="I213" s="3" t="s">
        <v>2385</v>
      </c>
      <c r="J213" s="3" t="s">
        <v>2379</v>
      </c>
    </row>
    <row r="214" spans="1:10" ht="31.8" customHeight="1">
      <c r="A214" s="35">
        <v>170</v>
      </c>
      <c r="B214" s="56" t="s">
        <v>448</v>
      </c>
      <c r="C214" s="54" t="s">
        <v>1927</v>
      </c>
      <c r="D214" s="64">
        <f>3964</f>
        <v>3964</v>
      </c>
      <c r="E214" s="65">
        <f>3964</f>
        <v>3964</v>
      </c>
      <c r="F214" s="55"/>
      <c r="G214" s="57" t="s">
        <v>2047</v>
      </c>
      <c r="H214" s="3" t="s">
        <v>2268</v>
      </c>
      <c r="I214" s="3" t="s">
        <v>2385</v>
      </c>
      <c r="J214" s="3" t="s">
        <v>2379</v>
      </c>
    </row>
    <row r="215" spans="1:10" ht="31.8" customHeight="1">
      <c r="A215" s="35">
        <v>171</v>
      </c>
      <c r="B215" s="56" t="s">
        <v>449</v>
      </c>
      <c r="C215" s="54" t="s">
        <v>1928</v>
      </c>
      <c r="D215" s="64">
        <f>4790</f>
        <v>4790</v>
      </c>
      <c r="E215" s="65">
        <f>4790</f>
        <v>4790</v>
      </c>
      <c r="F215" s="55"/>
      <c r="G215" s="57" t="s">
        <v>2047</v>
      </c>
      <c r="H215" s="3" t="s">
        <v>2268</v>
      </c>
      <c r="I215" s="3" t="s">
        <v>2385</v>
      </c>
      <c r="J215" s="3" t="s">
        <v>2379</v>
      </c>
    </row>
    <row r="216" spans="1:10" ht="31.8" customHeight="1">
      <c r="A216" s="35">
        <v>172</v>
      </c>
      <c r="B216" s="56" t="s">
        <v>450</v>
      </c>
      <c r="C216" s="54" t="s">
        <v>576</v>
      </c>
      <c r="D216" s="64">
        <f>10450</f>
        <v>10450</v>
      </c>
      <c r="E216" s="65">
        <f>10450</f>
        <v>10450</v>
      </c>
      <c r="F216" s="55"/>
      <c r="G216" s="57" t="s">
        <v>2047</v>
      </c>
      <c r="H216" s="3" t="s">
        <v>2268</v>
      </c>
      <c r="I216" s="3" t="s">
        <v>2385</v>
      </c>
      <c r="J216" s="3" t="s">
        <v>2379</v>
      </c>
    </row>
    <row r="217" spans="1:10" ht="31.8" customHeight="1">
      <c r="A217" s="35">
        <v>173</v>
      </c>
      <c r="B217" s="56" t="s">
        <v>451</v>
      </c>
      <c r="C217" s="54" t="s">
        <v>1929</v>
      </c>
      <c r="D217" s="64">
        <f>6812</f>
        <v>6812</v>
      </c>
      <c r="E217" s="65">
        <f>6812</f>
        <v>6812</v>
      </c>
      <c r="F217" s="55"/>
      <c r="G217" s="57" t="s">
        <v>2047</v>
      </c>
      <c r="H217" s="3" t="s">
        <v>2268</v>
      </c>
      <c r="I217" s="3" t="s">
        <v>2385</v>
      </c>
      <c r="J217" s="3" t="s">
        <v>2379</v>
      </c>
    </row>
    <row r="218" spans="1:10" ht="31.8" customHeight="1">
      <c r="A218" s="35">
        <v>174</v>
      </c>
      <c r="B218" s="56" t="s">
        <v>452</v>
      </c>
      <c r="C218" s="54" t="s">
        <v>1930</v>
      </c>
      <c r="D218" s="64">
        <f>4014.38</f>
        <v>4014.38</v>
      </c>
      <c r="E218" s="65">
        <f>4014.38</f>
        <v>4014.38</v>
      </c>
      <c r="F218" s="55"/>
      <c r="G218" s="57" t="s">
        <v>2047</v>
      </c>
      <c r="H218" s="3" t="s">
        <v>2268</v>
      </c>
      <c r="I218" s="3" t="s">
        <v>2385</v>
      </c>
      <c r="J218" s="3" t="s">
        <v>2379</v>
      </c>
    </row>
    <row r="219" spans="1:10" ht="31.8" customHeight="1">
      <c r="A219" s="35">
        <v>175</v>
      </c>
      <c r="B219" s="56" t="s">
        <v>453</v>
      </c>
      <c r="C219" s="54" t="s">
        <v>494</v>
      </c>
      <c r="D219" s="64">
        <f>7000</f>
        <v>7000</v>
      </c>
      <c r="E219" s="65">
        <f>7000</f>
        <v>7000</v>
      </c>
      <c r="F219" s="55"/>
      <c r="G219" s="57" t="s">
        <v>2047</v>
      </c>
      <c r="H219" s="3" t="s">
        <v>2268</v>
      </c>
      <c r="I219" s="3" t="s">
        <v>2385</v>
      </c>
      <c r="J219" s="3" t="s">
        <v>2379</v>
      </c>
    </row>
    <row r="220" spans="1:10" ht="31.8" customHeight="1">
      <c r="A220" s="35">
        <v>176</v>
      </c>
      <c r="B220" s="56" t="s">
        <v>454</v>
      </c>
      <c r="C220" s="54" t="s">
        <v>1931</v>
      </c>
      <c r="D220" s="64">
        <f>25540.35</f>
        <v>25540.35</v>
      </c>
      <c r="E220" s="65">
        <f>25540.35</f>
        <v>25540.35</v>
      </c>
      <c r="F220" s="55"/>
      <c r="G220" s="57" t="s">
        <v>2047</v>
      </c>
      <c r="H220" s="3" t="s">
        <v>2268</v>
      </c>
      <c r="I220" s="3" t="s">
        <v>2385</v>
      </c>
      <c r="J220" s="3" t="s">
        <v>2379</v>
      </c>
    </row>
    <row r="221" spans="1:10" ht="31.8" customHeight="1">
      <c r="A221" s="35">
        <v>177</v>
      </c>
      <c r="B221" s="56" t="s">
        <v>455</v>
      </c>
      <c r="C221" s="54" t="s">
        <v>508</v>
      </c>
      <c r="D221" s="64">
        <f>15800</f>
        <v>15800</v>
      </c>
      <c r="E221" s="65">
        <f>15800</f>
        <v>15800</v>
      </c>
      <c r="F221" s="55"/>
      <c r="G221" s="57" t="s">
        <v>2047</v>
      </c>
      <c r="H221" s="3" t="s">
        <v>2268</v>
      </c>
      <c r="I221" s="3" t="s">
        <v>2385</v>
      </c>
      <c r="J221" s="3" t="s">
        <v>2379</v>
      </c>
    </row>
    <row r="222" spans="1:10" ht="31.8" customHeight="1">
      <c r="A222" s="35">
        <v>178</v>
      </c>
      <c r="B222" s="56" t="s">
        <v>2266</v>
      </c>
      <c r="C222" s="54" t="s">
        <v>558</v>
      </c>
      <c r="D222" s="64">
        <f>19500</f>
        <v>19500</v>
      </c>
      <c r="E222" s="65">
        <f>19500</f>
        <v>19500</v>
      </c>
      <c r="F222" s="55"/>
      <c r="G222" s="57" t="s">
        <v>2047</v>
      </c>
      <c r="H222" s="3" t="s">
        <v>2268</v>
      </c>
      <c r="I222" s="3" t="s">
        <v>2385</v>
      </c>
      <c r="J222" s="3" t="s">
        <v>2379</v>
      </c>
    </row>
    <row r="223" spans="1:10" ht="31.8" customHeight="1">
      <c r="A223" s="35">
        <v>179</v>
      </c>
      <c r="B223" s="56" t="s">
        <v>2797</v>
      </c>
      <c r="C223" s="54" t="s">
        <v>1932</v>
      </c>
      <c r="D223" s="64">
        <f>7045.2</f>
        <v>7045.2</v>
      </c>
      <c r="E223" s="65">
        <f>7045.2</f>
        <v>7045.2</v>
      </c>
      <c r="F223" s="55"/>
      <c r="G223" s="57" t="s">
        <v>2047</v>
      </c>
      <c r="H223" s="3" t="s">
        <v>2268</v>
      </c>
      <c r="I223" s="3" t="s">
        <v>2385</v>
      </c>
      <c r="J223" s="3" t="s">
        <v>2379</v>
      </c>
    </row>
    <row r="224" spans="1:10" ht="31.8" customHeight="1">
      <c r="A224" s="35">
        <v>180</v>
      </c>
      <c r="B224" s="56" t="s">
        <v>2041</v>
      </c>
      <c r="C224" s="54" t="s">
        <v>526</v>
      </c>
      <c r="D224" s="64">
        <f>19000</f>
        <v>19000</v>
      </c>
      <c r="E224" s="65">
        <f>19000</f>
        <v>19000</v>
      </c>
      <c r="F224" s="55"/>
      <c r="G224" s="57" t="s">
        <v>2047</v>
      </c>
      <c r="H224" s="3" t="s">
        <v>2268</v>
      </c>
      <c r="I224" s="3" t="s">
        <v>2385</v>
      </c>
      <c r="J224" s="3" t="s">
        <v>2379</v>
      </c>
    </row>
    <row r="225" spans="1:10" ht="31.8" customHeight="1">
      <c r="A225" s="35">
        <v>181</v>
      </c>
      <c r="B225" s="56" t="s">
        <v>456</v>
      </c>
      <c r="C225" s="54" t="s">
        <v>533</v>
      </c>
      <c r="D225" s="64">
        <f>16430</f>
        <v>16430</v>
      </c>
      <c r="E225" s="65">
        <f>16430</f>
        <v>16430</v>
      </c>
      <c r="F225" s="55"/>
      <c r="G225" s="57" t="s">
        <v>2047</v>
      </c>
      <c r="H225" s="3" t="s">
        <v>2268</v>
      </c>
      <c r="I225" s="3" t="s">
        <v>2385</v>
      </c>
      <c r="J225" s="3" t="s">
        <v>2379</v>
      </c>
    </row>
    <row r="226" spans="1:10" ht="31.8" customHeight="1">
      <c r="A226" s="35">
        <v>182</v>
      </c>
      <c r="B226" s="56" t="s">
        <v>457</v>
      </c>
      <c r="C226" s="54" t="s">
        <v>1933</v>
      </c>
      <c r="D226" s="64">
        <f>22100</f>
        <v>22100</v>
      </c>
      <c r="E226" s="65">
        <f>22100</f>
        <v>22100</v>
      </c>
      <c r="F226" s="55"/>
      <c r="G226" s="57" t="s">
        <v>2047</v>
      </c>
      <c r="H226" s="3" t="s">
        <v>2268</v>
      </c>
      <c r="I226" s="3" t="s">
        <v>2385</v>
      </c>
      <c r="J226" s="3" t="s">
        <v>2379</v>
      </c>
    </row>
    <row r="227" spans="1:10" ht="31.8" customHeight="1">
      <c r="A227" s="35">
        <v>183</v>
      </c>
      <c r="B227" s="56" t="s">
        <v>2799</v>
      </c>
      <c r="C227" s="54" t="s">
        <v>1934</v>
      </c>
      <c r="D227" s="64">
        <f>5500</f>
        <v>5500</v>
      </c>
      <c r="E227" s="65">
        <f>5500</f>
        <v>5500</v>
      </c>
      <c r="F227" s="55"/>
      <c r="G227" s="57" t="s">
        <v>2047</v>
      </c>
      <c r="H227" s="3" t="s">
        <v>2268</v>
      </c>
      <c r="I227" s="3" t="s">
        <v>2385</v>
      </c>
      <c r="J227" s="3" t="s">
        <v>2379</v>
      </c>
    </row>
    <row r="228" spans="1:10" ht="31.8" customHeight="1">
      <c r="A228" s="35">
        <v>184</v>
      </c>
      <c r="B228" s="56" t="s">
        <v>458</v>
      </c>
      <c r="C228" s="54" t="s">
        <v>1935</v>
      </c>
      <c r="D228" s="64">
        <f>12250</f>
        <v>12250</v>
      </c>
      <c r="E228" s="65">
        <f>12250</f>
        <v>12250</v>
      </c>
      <c r="F228" s="55"/>
      <c r="G228" s="57" t="s">
        <v>2047</v>
      </c>
      <c r="H228" s="3" t="s">
        <v>2268</v>
      </c>
      <c r="I228" s="3" t="s">
        <v>2385</v>
      </c>
      <c r="J228" s="3" t="s">
        <v>2379</v>
      </c>
    </row>
    <row r="229" spans="1:10" ht="31.8" customHeight="1">
      <c r="A229" s="35">
        <v>185</v>
      </c>
      <c r="B229" s="56" t="s">
        <v>458</v>
      </c>
      <c r="C229" s="54" t="s">
        <v>548</v>
      </c>
      <c r="D229" s="64">
        <f>12250</f>
        <v>12250</v>
      </c>
      <c r="E229" s="65">
        <f>12250</f>
        <v>12250</v>
      </c>
      <c r="F229" s="55"/>
      <c r="G229" s="57" t="s">
        <v>2047</v>
      </c>
      <c r="H229" s="3" t="s">
        <v>2268</v>
      </c>
      <c r="I229" s="3" t="s">
        <v>2385</v>
      </c>
      <c r="J229" s="3" t="s">
        <v>2379</v>
      </c>
    </row>
    <row r="230" spans="1:10" ht="31.8" customHeight="1">
      <c r="A230" s="35">
        <v>186</v>
      </c>
      <c r="B230" s="56" t="s">
        <v>2800</v>
      </c>
      <c r="C230" s="54" t="s">
        <v>1936</v>
      </c>
      <c r="D230" s="64">
        <f>50377.08</f>
        <v>50377.08</v>
      </c>
      <c r="E230" s="65">
        <f>50377.08</f>
        <v>50377.08</v>
      </c>
      <c r="F230" s="55"/>
      <c r="G230" s="57" t="s">
        <v>2047</v>
      </c>
      <c r="H230" s="3" t="s">
        <v>2268</v>
      </c>
      <c r="I230" s="3" t="s">
        <v>2385</v>
      </c>
      <c r="J230" s="3" t="s">
        <v>2379</v>
      </c>
    </row>
    <row r="231" spans="1:10" ht="31.8" customHeight="1">
      <c r="A231" s="35">
        <v>187</v>
      </c>
      <c r="B231" s="56" t="s">
        <v>2801</v>
      </c>
      <c r="C231" s="54" t="s">
        <v>1937</v>
      </c>
      <c r="D231" s="64">
        <f>6940.2</f>
        <v>6940.2</v>
      </c>
      <c r="E231" s="65">
        <f>6940.2</f>
        <v>6940.2</v>
      </c>
      <c r="F231" s="55"/>
      <c r="G231" s="57" t="s">
        <v>2047</v>
      </c>
      <c r="H231" s="3" t="s">
        <v>2268</v>
      </c>
      <c r="I231" s="3" t="s">
        <v>2385</v>
      </c>
      <c r="J231" s="3" t="s">
        <v>2379</v>
      </c>
    </row>
    <row r="232" spans="1:10" ht="31.8" customHeight="1">
      <c r="A232" s="35">
        <v>188</v>
      </c>
      <c r="B232" s="56" t="s">
        <v>459</v>
      </c>
      <c r="C232" s="54" t="s">
        <v>1938</v>
      </c>
      <c r="D232" s="64">
        <f>14584.8</f>
        <v>14584.8</v>
      </c>
      <c r="E232" s="65">
        <f>14584.8</f>
        <v>14584.8</v>
      </c>
      <c r="F232" s="55"/>
      <c r="G232" s="57" t="s">
        <v>2047</v>
      </c>
      <c r="H232" s="3" t="s">
        <v>2268</v>
      </c>
      <c r="I232" s="3" t="s">
        <v>2385</v>
      </c>
      <c r="J232" s="3" t="s">
        <v>2379</v>
      </c>
    </row>
    <row r="233" spans="1:10" ht="31.8" customHeight="1">
      <c r="A233" s="35">
        <v>189</v>
      </c>
      <c r="B233" s="56" t="s">
        <v>2802</v>
      </c>
      <c r="C233" s="54" t="s">
        <v>1939</v>
      </c>
      <c r="D233" s="64">
        <f>9794</f>
        <v>9794</v>
      </c>
      <c r="E233" s="65">
        <f>9794</f>
        <v>9794</v>
      </c>
      <c r="F233" s="55"/>
      <c r="G233" s="57" t="s">
        <v>2047</v>
      </c>
      <c r="H233" s="3" t="s">
        <v>2268</v>
      </c>
      <c r="I233" s="3" t="s">
        <v>2385</v>
      </c>
      <c r="J233" s="3" t="s">
        <v>2379</v>
      </c>
    </row>
    <row r="234" spans="1:10" ht="31.8" customHeight="1">
      <c r="A234" s="35">
        <v>190</v>
      </c>
      <c r="B234" s="56" t="s">
        <v>460</v>
      </c>
      <c r="C234" s="54" t="s">
        <v>1940</v>
      </c>
      <c r="D234" s="64">
        <f>112701</f>
        <v>112701</v>
      </c>
      <c r="E234" s="65">
        <f>74508.28</f>
        <v>74508.28</v>
      </c>
      <c r="F234" s="55"/>
      <c r="G234" s="57" t="s">
        <v>2047</v>
      </c>
      <c r="H234" s="3" t="s">
        <v>2268</v>
      </c>
      <c r="I234" s="3" t="s">
        <v>2385</v>
      </c>
      <c r="J234" s="3" t="s">
        <v>2379</v>
      </c>
    </row>
    <row r="235" spans="1:10" ht="31.8" customHeight="1">
      <c r="A235" s="35">
        <v>191</v>
      </c>
      <c r="B235" s="56" t="s">
        <v>461</v>
      </c>
      <c r="C235" s="54" t="s">
        <v>1941</v>
      </c>
      <c r="D235" s="64">
        <f>536367.51</f>
        <v>536367.51</v>
      </c>
      <c r="E235" s="65">
        <f>312881.1</f>
        <v>312881.09999999998</v>
      </c>
      <c r="F235" s="55"/>
      <c r="G235" s="57" t="s">
        <v>2047</v>
      </c>
      <c r="H235" s="3" t="s">
        <v>2268</v>
      </c>
      <c r="I235" s="3" t="s">
        <v>2385</v>
      </c>
      <c r="J235" s="3" t="s">
        <v>2379</v>
      </c>
    </row>
    <row r="236" spans="1:10" ht="31.8" customHeight="1">
      <c r="A236" s="35">
        <v>192</v>
      </c>
      <c r="B236" s="56" t="s">
        <v>462</v>
      </c>
      <c r="C236" s="54" t="s">
        <v>1942</v>
      </c>
      <c r="D236" s="64">
        <f>24528.06</f>
        <v>24528.06</v>
      </c>
      <c r="E236" s="65">
        <f>24528.06</f>
        <v>24528.06</v>
      </c>
      <c r="F236" s="55"/>
      <c r="G236" s="57" t="s">
        <v>2047</v>
      </c>
      <c r="H236" s="3" t="s">
        <v>2268</v>
      </c>
      <c r="I236" s="3" t="s">
        <v>2385</v>
      </c>
      <c r="J236" s="3" t="s">
        <v>2379</v>
      </c>
    </row>
    <row r="237" spans="1:10" ht="31.8" customHeight="1">
      <c r="A237" s="35">
        <v>193</v>
      </c>
      <c r="B237" s="56" t="s">
        <v>463</v>
      </c>
      <c r="C237" s="54" t="s">
        <v>1943</v>
      </c>
      <c r="D237" s="64">
        <f>25717.44</f>
        <v>25717.439999999999</v>
      </c>
      <c r="E237" s="65">
        <f>25717.44</f>
        <v>25717.439999999999</v>
      </c>
      <c r="F237" s="55"/>
      <c r="G237" s="57" t="s">
        <v>2047</v>
      </c>
      <c r="H237" s="3" t="s">
        <v>2268</v>
      </c>
      <c r="I237" s="3" t="s">
        <v>2385</v>
      </c>
      <c r="J237" s="3" t="s">
        <v>2379</v>
      </c>
    </row>
    <row r="238" spans="1:10" ht="31.8" customHeight="1">
      <c r="A238" s="35">
        <v>194</v>
      </c>
      <c r="B238" s="56" t="s">
        <v>2042</v>
      </c>
      <c r="C238" s="54" t="s">
        <v>1944</v>
      </c>
      <c r="D238" s="64">
        <f>519389.63</f>
        <v>519389.63</v>
      </c>
      <c r="E238" s="65">
        <f>297206.5</f>
        <v>297206.5</v>
      </c>
      <c r="F238" s="55"/>
      <c r="G238" s="57" t="s">
        <v>2047</v>
      </c>
      <c r="H238" s="3" t="s">
        <v>2268</v>
      </c>
      <c r="I238" s="3" t="s">
        <v>2385</v>
      </c>
      <c r="J238" s="3" t="s">
        <v>2379</v>
      </c>
    </row>
    <row r="239" spans="1:10" ht="31.8" customHeight="1">
      <c r="A239" s="35">
        <v>195</v>
      </c>
      <c r="B239" s="56" t="s">
        <v>464</v>
      </c>
      <c r="C239" s="54" t="s">
        <v>1945</v>
      </c>
      <c r="D239" s="64">
        <f>14466.06</f>
        <v>14466.06</v>
      </c>
      <c r="E239" s="65">
        <f>14466.06</f>
        <v>14466.06</v>
      </c>
      <c r="F239" s="55"/>
      <c r="G239" s="57" t="s">
        <v>2047</v>
      </c>
      <c r="H239" s="3" t="s">
        <v>2268</v>
      </c>
      <c r="I239" s="3" t="s">
        <v>2385</v>
      </c>
      <c r="J239" s="3" t="s">
        <v>2379</v>
      </c>
    </row>
    <row r="240" spans="1:10" ht="31.8" customHeight="1">
      <c r="A240" s="35">
        <v>196</v>
      </c>
      <c r="B240" s="56" t="s">
        <v>465</v>
      </c>
      <c r="C240" s="54" t="s">
        <v>1946</v>
      </c>
      <c r="D240" s="64">
        <f>14128.08</f>
        <v>14128.08</v>
      </c>
      <c r="E240" s="65">
        <f>14128.08</f>
        <v>14128.08</v>
      </c>
      <c r="F240" s="55"/>
      <c r="G240" s="57" t="s">
        <v>2047</v>
      </c>
      <c r="H240" s="3" t="s">
        <v>2268</v>
      </c>
      <c r="I240" s="3" t="s">
        <v>2385</v>
      </c>
      <c r="J240" s="3" t="s">
        <v>2379</v>
      </c>
    </row>
    <row r="241" spans="1:10" ht="31.8" customHeight="1">
      <c r="A241" s="35">
        <v>197</v>
      </c>
      <c r="B241" s="56" t="s">
        <v>466</v>
      </c>
      <c r="C241" s="54" t="s">
        <v>1947</v>
      </c>
      <c r="D241" s="64">
        <f>16953.18</f>
        <v>16953.18</v>
      </c>
      <c r="E241" s="65">
        <f>16953.18</f>
        <v>16953.18</v>
      </c>
      <c r="F241" s="55"/>
      <c r="G241" s="57" t="s">
        <v>2047</v>
      </c>
      <c r="H241" s="3" t="s">
        <v>2268</v>
      </c>
      <c r="I241" s="3" t="s">
        <v>2385</v>
      </c>
      <c r="J241" s="3" t="s">
        <v>2379</v>
      </c>
    </row>
    <row r="242" spans="1:10" ht="31.8" customHeight="1">
      <c r="A242" s="35">
        <v>198</v>
      </c>
      <c r="B242" s="56" t="s">
        <v>2803</v>
      </c>
      <c r="C242" s="54" t="s">
        <v>1948</v>
      </c>
      <c r="D242" s="64">
        <f>21240</f>
        <v>21240</v>
      </c>
      <c r="E242" s="65">
        <f>19403.22</f>
        <v>19403.22</v>
      </c>
      <c r="F242" s="55"/>
      <c r="G242" s="57" t="s">
        <v>2047</v>
      </c>
      <c r="H242" s="3" t="s">
        <v>2268</v>
      </c>
      <c r="I242" s="3" t="s">
        <v>2385</v>
      </c>
      <c r="J242" s="3" t="s">
        <v>2379</v>
      </c>
    </row>
    <row r="243" spans="1:10" ht="31.8" customHeight="1">
      <c r="A243" s="35">
        <v>199</v>
      </c>
      <c r="B243" s="56" t="s">
        <v>467</v>
      </c>
      <c r="C243" s="54" t="s">
        <v>1949</v>
      </c>
      <c r="D243" s="64">
        <f>32806</f>
        <v>32806</v>
      </c>
      <c r="E243" s="65">
        <f>32806</f>
        <v>32806</v>
      </c>
      <c r="F243" s="55"/>
      <c r="G243" s="57" t="s">
        <v>2047</v>
      </c>
      <c r="H243" s="3" t="s">
        <v>2268</v>
      </c>
      <c r="I243" s="3" t="s">
        <v>2385</v>
      </c>
      <c r="J243" s="3" t="s">
        <v>2379</v>
      </c>
    </row>
    <row r="244" spans="1:10" ht="31.8" customHeight="1">
      <c r="A244" s="35">
        <v>200</v>
      </c>
      <c r="B244" s="56" t="s">
        <v>468</v>
      </c>
      <c r="C244" s="54" t="s">
        <v>1950</v>
      </c>
      <c r="D244" s="64">
        <f>40000</f>
        <v>40000</v>
      </c>
      <c r="E244" s="65">
        <f>40000</f>
        <v>40000</v>
      </c>
      <c r="F244" s="55"/>
      <c r="G244" s="57" t="s">
        <v>2047</v>
      </c>
      <c r="H244" s="3" t="s">
        <v>2268</v>
      </c>
      <c r="I244" s="3" t="s">
        <v>2385</v>
      </c>
      <c r="J244" s="3" t="s">
        <v>2379</v>
      </c>
    </row>
    <row r="245" spans="1:10" ht="31.8" customHeight="1">
      <c r="A245" s="35">
        <v>201</v>
      </c>
      <c r="B245" s="56" t="s">
        <v>469</v>
      </c>
      <c r="C245" s="54" t="s">
        <v>1910</v>
      </c>
      <c r="D245" s="64">
        <f>98140</f>
        <v>98140</v>
      </c>
      <c r="E245" s="67" t="s">
        <v>1972</v>
      </c>
      <c r="F245" s="61"/>
      <c r="G245" s="57" t="s">
        <v>2047</v>
      </c>
      <c r="H245" s="3" t="s">
        <v>2268</v>
      </c>
      <c r="I245" s="3" t="s">
        <v>2385</v>
      </c>
      <c r="J245" s="3" t="s">
        <v>2379</v>
      </c>
    </row>
    <row r="246" spans="1:10" ht="31.8" customHeight="1">
      <c r="A246" s="35">
        <v>202</v>
      </c>
      <c r="B246" s="56" t="s">
        <v>470</v>
      </c>
      <c r="C246" s="54" t="s">
        <v>517</v>
      </c>
      <c r="D246" s="64">
        <f>63140</f>
        <v>63140</v>
      </c>
      <c r="E246" s="65">
        <f>19994.46</f>
        <v>19994.46</v>
      </c>
      <c r="F246" s="55"/>
      <c r="G246" s="57" t="s">
        <v>2047</v>
      </c>
      <c r="H246" s="3" t="s">
        <v>2268</v>
      </c>
      <c r="I246" s="3" t="s">
        <v>2385</v>
      </c>
      <c r="J246" s="3" t="s">
        <v>2379</v>
      </c>
    </row>
    <row r="247" spans="1:10" ht="31.8" customHeight="1">
      <c r="A247" s="35">
        <v>203</v>
      </c>
      <c r="B247" s="56" t="s">
        <v>2043</v>
      </c>
      <c r="C247" s="54" t="s">
        <v>582</v>
      </c>
      <c r="D247" s="64">
        <f>18864.9</f>
        <v>18864.900000000001</v>
      </c>
      <c r="E247" s="65">
        <f>18864.9</f>
        <v>18864.900000000001</v>
      </c>
      <c r="F247" s="55"/>
      <c r="G247" s="57" t="s">
        <v>2047</v>
      </c>
      <c r="H247" s="3" t="s">
        <v>2268</v>
      </c>
      <c r="I247" s="3" t="s">
        <v>2385</v>
      </c>
      <c r="J247" s="3" t="s">
        <v>2379</v>
      </c>
    </row>
    <row r="248" spans="1:10" ht="31.8" customHeight="1">
      <c r="A248" s="35">
        <v>204</v>
      </c>
      <c r="B248" s="56" t="s">
        <v>2043</v>
      </c>
      <c r="C248" s="54" t="s">
        <v>1951</v>
      </c>
      <c r="D248" s="64">
        <f>9843</f>
        <v>9843</v>
      </c>
      <c r="E248" s="65">
        <f>9843</f>
        <v>9843</v>
      </c>
      <c r="F248" s="55"/>
      <c r="G248" s="57" t="s">
        <v>2047</v>
      </c>
      <c r="H248" s="3" t="s">
        <v>2268</v>
      </c>
      <c r="I248" s="3" t="s">
        <v>2385</v>
      </c>
      <c r="J248" s="3" t="s">
        <v>2379</v>
      </c>
    </row>
    <row r="249" spans="1:10" ht="31.8" customHeight="1">
      <c r="A249" s="35">
        <v>205</v>
      </c>
      <c r="B249" s="56" t="s">
        <v>2043</v>
      </c>
      <c r="C249" s="54" t="s">
        <v>1952</v>
      </c>
      <c r="D249" s="64">
        <f>8124.3</f>
        <v>8124.3</v>
      </c>
      <c r="E249" s="65">
        <f>8124.3</f>
        <v>8124.3</v>
      </c>
      <c r="F249" s="55"/>
      <c r="G249" s="57" t="s">
        <v>2047</v>
      </c>
      <c r="H249" s="3" t="s">
        <v>2268</v>
      </c>
      <c r="I249" s="3" t="s">
        <v>2385</v>
      </c>
      <c r="J249" s="3" t="s">
        <v>2379</v>
      </c>
    </row>
    <row r="250" spans="1:10" ht="31.8" customHeight="1">
      <c r="A250" s="35">
        <v>206</v>
      </c>
      <c r="B250" s="56" t="s">
        <v>2043</v>
      </c>
      <c r="C250" s="54" t="s">
        <v>1938</v>
      </c>
      <c r="D250" s="64">
        <f t="shared" ref="D250:E254" si="6">7741.8</f>
        <v>7741.8</v>
      </c>
      <c r="E250" s="65">
        <f t="shared" si="6"/>
        <v>7741.8</v>
      </c>
      <c r="F250" s="55"/>
      <c r="G250" s="57" t="s">
        <v>2047</v>
      </c>
      <c r="H250" s="3" t="s">
        <v>2268</v>
      </c>
      <c r="I250" s="3" t="s">
        <v>2385</v>
      </c>
      <c r="J250" s="3" t="s">
        <v>2379</v>
      </c>
    </row>
    <row r="251" spans="1:10" ht="31.8" customHeight="1">
      <c r="A251" s="35">
        <v>207</v>
      </c>
      <c r="B251" s="56" t="s">
        <v>2043</v>
      </c>
      <c r="C251" s="54" t="s">
        <v>545</v>
      </c>
      <c r="D251" s="64">
        <f t="shared" si="6"/>
        <v>7741.8</v>
      </c>
      <c r="E251" s="65">
        <f t="shared" si="6"/>
        <v>7741.8</v>
      </c>
      <c r="F251" s="55"/>
      <c r="G251" s="57" t="s">
        <v>2047</v>
      </c>
      <c r="H251" s="3" t="s">
        <v>2268</v>
      </c>
      <c r="I251" s="3" t="s">
        <v>2385</v>
      </c>
      <c r="J251" s="3" t="s">
        <v>2379</v>
      </c>
    </row>
    <row r="252" spans="1:10" ht="31.8" customHeight="1">
      <c r="A252" s="35">
        <v>208</v>
      </c>
      <c r="B252" s="56" t="s">
        <v>2043</v>
      </c>
      <c r="C252" s="54" t="s">
        <v>1932</v>
      </c>
      <c r="D252" s="64">
        <f t="shared" si="6"/>
        <v>7741.8</v>
      </c>
      <c r="E252" s="65">
        <f t="shared" si="6"/>
        <v>7741.8</v>
      </c>
      <c r="F252" s="55"/>
      <c r="G252" s="57" t="s">
        <v>2047</v>
      </c>
      <c r="H252" s="3" t="s">
        <v>2268</v>
      </c>
      <c r="I252" s="3" t="s">
        <v>2385</v>
      </c>
      <c r="J252" s="3" t="s">
        <v>2379</v>
      </c>
    </row>
    <row r="253" spans="1:10" ht="31.8" customHeight="1">
      <c r="A253" s="35">
        <v>209</v>
      </c>
      <c r="B253" s="56" t="s">
        <v>2043</v>
      </c>
      <c r="C253" s="54" t="s">
        <v>1899</v>
      </c>
      <c r="D253" s="64">
        <f t="shared" si="6"/>
        <v>7741.8</v>
      </c>
      <c r="E253" s="65">
        <f t="shared" si="6"/>
        <v>7741.8</v>
      </c>
      <c r="F253" s="55"/>
      <c r="G253" s="57" t="s">
        <v>2047</v>
      </c>
      <c r="H253" s="3" t="s">
        <v>2268</v>
      </c>
      <c r="I253" s="3" t="s">
        <v>2385</v>
      </c>
      <c r="J253" s="3" t="s">
        <v>2379</v>
      </c>
    </row>
    <row r="254" spans="1:10" ht="31.8" customHeight="1">
      <c r="A254" s="35">
        <v>210</v>
      </c>
      <c r="B254" s="56" t="s">
        <v>2043</v>
      </c>
      <c r="C254" s="54" t="s">
        <v>568</v>
      </c>
      <c r="D254" s="64">
        <f t="shared" si="6"/>
        <v>7741.8</v>
      </c>
      <c r="E254" s="65">
        <f t="shared" si="6"/>
        <v>7741.8</v>
      </c>
      <c r="F254" s="55"/>
      <c r="G254" s="57" t="s">
        <v>2047</v>
      </c>
      <c r="H254" s="3" t="s">
        <v>2268</v>
      </c>
      <c r="I254" s="3" t="s">
        <v>2385</v>
      </c>
      <c r="J254" s="3" t="s">
        <v>2379</v>
      </c>
    </row>
    <row r="255" spans="1:10" ht="31.8" customHeight="1">
      <c r="A255" s="35">
        <v>211</v>
      </c>
      <c r="B255" s="56" t="s">
        <v>2043</v>
      </c>
      <c r="C255" s="54" t="s">
        <v>1953</v>
      </c>
      <c r="D255" s="64">
        <f>10971.19</f>
        <v>10971.19</v>
      </c>
      <c r="E255" s="65">
        <f>10971.19</f>
        <v>10971.19</v>
      </c>
      <c r="F255" s="55"/>
      <c r="G255" s="57" t="s">
        <v>2047</v>
      </c>
      <c r="H255" s="3" t="s">
        <v>2268</v>
      </c>
      <c r="I255" s="3" t="s">
        <v>2385</v>
      </c>
      <c r="J255" s="3" t="s">
        <v>2379</v>
      </c>
    </row>
    <row r="256" spans="1:10" ht="31.8" customHeight="1">
      <c r="A256" s="35">
        <v>212</v>
      </c>
      <c r="B256" s="56" t="s">
        <v>2043</v>
      </c>
      <c r="C256" s="54" t="s">
        <v>1954</v>
      </c>
      <c r="D256" s="64">
        <f>25424.37</f>
        <v>25424.37</v>
      </c>
      <c r="E256" s="65">
        <f>25424.37</f>
        <v>25424.37</v>
      </c>
      <c r="F256" s="55"/>
      <c r="G256" s="57" t="s">
        <v>2047</v>
      </c>
      <c r="H256" s="3" t="s">
        <v>2268</v>
      </c>
      <c r="I256" s="3" t="s">
        <v>2385</v>
      </c>
      <c r="J256" s="3" t="s">
        <v>2379</v>
      </c>
    </row>
    <row r="257" spans="1:10" ht="31.8" customHeight="1">
      <c r="A257" s="35">
        <v>213</v>
      </c>
      <c r="B257" s="56" t="s">
        <v>2043</v>
      </c>
      <c r="C257" s="54" t="s">
        <v>1955</v>
      </c>
      <c r="D257" s="64">
        <f>12658.97</f>
        <v>12658.97</v>
      </c>
      <c r="E257" s="65">
        <f>12658.97</f>
        <v>12658.97</v>
      </c>
      <c r="F257" s="55"/>
      <c r="G257" s="57" t="s">
        <v>2047</v>
      </c>
      <c r="H257" s="3" t="s">
        <v>2268</v>
      </c>
      <c r="I257" s="3" t="s">
        <v>2385</v>
      </c>
      <c r="J257" s="3" t="s">
        <v>2379</v>
      </c>
    </row>
    <row r="258" spans="1:10" ht="31.8" customHeight="1">
      <c r="A258" s="35">
        <v>214</v>
      </c>
      <c r="B258" s="56" t="s">
        <v>471</v>
      </c>
      <c r="C258" s="54" t="s">
        <v>1956</v>
      </c>
      <c r="D258" s="64">
        <f>9000</f>
        <v>9000</v>
      </c>
      <c r="E258" s="65">
        <f>9000</f>
        <v>9000</v>
      </c>
      <c r="F258" s="55"/>
      <c r="G258" s="57" t="s">
        <v>2047</v>
      </c>
      <c r="H258" s="3" t="s">
        <v>2268</v>
      </c>
      <c r="I258" s="3" t="s">
        <v>2385</v>
      </c>
      <c r="J258" s="3" t="s">
        <v>2379</v>
      </c>
    </row>
    <row r="259" spans="1:10" ht="31.8" customHeight="1">
      <c r="A259" s="35">
        <v>215</v>
      </c>
      <c r="B259" s="56" t="s">
        <v>472</v>
      </c>
      <c r="C259" s="54" t="s">
        <v>1957</v>
      </c>
      <c r="D259" s="64">
        <f>11520</f>
        <v>11520</v>
      </c>
      <c r="E259" s="65">
        <f>11520</f>
        <v>11520</v>
      </c>
      <c r="F259" s="55"/>
      <c r="G259" s="57" t="s">
        <v>2047</v>
      </c>
      <c r="H259" s="3" t="s">
        <v>2268</v>
      </c>
      <c r="I259" s="3" t="s">
        <v>2385</v>
      </c>
      <c r="J259" s="3" t="s">
        <v>2379</v>
      </c>
    </row>
    <row r="260" spans="1:10" ht="31.8" customHeight="1">
      <c r="A260" s="35">
        <v>216</v>
      </c>
      <c r="B260" s="56" t="s">
        <v>2804</v>
      </c>
      <c r="C260" s="54" t="s">
        <v>1899</v>
      </c>
      <c r="D260" s="64">
        <f>3883.1</f>
        <v>3883.1</v>
      </c>
      <c r="E260" s="65">
        <f>3883.1</f>
        <v>3883.1</v>
      </c>
      <c r="F260" s="55"/>
      <c r="G260" s="57" t="s">
        <v>2047</v>
      </c>
      <c r="H260" s="3" t="s">
        <v>2268</v>
      </c>
      <c r="I260" s="3" t="s">
        <v>2385</v>
      </c>
      <c r="J260" s="3" t="s">
        <v>2379</v>
      </c>
    </row>
    <row r="261" spans="1:10" ht="31.8" customHeight="1">
      <c r="A261" s="35">
        <v>217</v>
      </c>
      <c r="B261" s="56" t="s">
        <v>473</v>
      </c>
      <c r="C261" s="54" t="s">
        <v>1958</v>
      </c>
      <c r="D261" s="64">
        <f>4420</f>
        <v>4420</v>
      </c>
      <c r="E261" s="65">
        <f>4420</f>
        <v>4420</v>
      </c>
      <c r="F261" s="55"/>
      <c r="G261" s="57" t="s">
        <v>2047</v>
      </c>
      <c r="H261" s="3" t="s">
        <v>2268</v>
      </c>
      <c r="I261" s="3" t="s">
        <v>2385</v>
      </c>
      <c r="J261" s="3" t="s">
        <v>2379</v>
      </c>
    </row>
    <row r="262" spans="1:10" ht="31.8" customHeight="1">
      <c r="A262" s="35">
        <v>218</v>
      </c>
      <c r="B262" s="56" t="s">
        <v>474</v>
      </c>
      <c r="C262" s="54" t="s">
        <v>1959</v>
      </c>
      <c r="D262" s="64">
        <f>29990</f>
        <v>29990</v>
      </c>
      <c r="E262" s="65">
        <f>29990</f>
        <v>29990</v>
      </c>
      <c r="F262" s="55"/>
      <c r="G262" s="57" t="s">
        <v>2047</v>
      </c>
      <c r="H262" s="3" t="s">
        <v>2268</v>
      </c>
      <c r="I262" s="3" t="s">
        <v>2385</v>
      </c>
      <c r="J262" s="3" t="s">
        <v>2379</v>
      </c>
    </row>
    <row r="263" spans="1:10" ht="31.8" customHeight="1">
      <c r="A263" s="35">
        <v>219</v>
      </c>
      <c r="B263" s="56" t="s">
        <v>475</v>
      </c>
      <c r="C263" s="54" t="s">
        <v>1960</v>
      </c>
      <c r="D263" s="64">
        <f>6106.5</f>
        <v>6106.5</v>
      </c>
      <c r="E263" s="65">
        <f>6106.5</f>
        <v>6106.5</v>
      </c>
      <c r="F263" s="55"/>
      <c r="G263" s="57" t="s">
        <v>2047</v>
      </c>
      <c r="H263" s="3" t="s">
        <v>2268</v>
      </c>
      <c r="I263" s="3" t="s">
        <v>2385</v>
      </c>
      <c r="J263" s="3" t="s">
        <v>2379</v>
      </c>
    </row>
    <row r="264" spans="1:10" ht="31.8" customHeight="1">
      <c r="A264" s="35">
        <v>220</v>
      </c>
      <c r="B264" s="56" t="s">
        <v>476</v>
      </c>
      <c r="C264" s="54" t="s">
        <v>1961</v>
      </c>
      <c r="D264" s="66" t="s">
        <v>1972</v>
      </c>
      <c r="E264" s="67" t="s">
        <v>1972</v>
      </c>
      <c r="F264" s="61"/>
      <c r="G264" s="57" t="s">
        <v>1973</v>
      </c>
      <c r="H264" s="3" t="s">
        <v>2268</v>
      </c>
      <c r="I264" s="3" t="s">
        <v>2385</v>
      </c>
      <c r="J264" s="3" t="s">
        <v>2379</v>
      </c>
    </row>
    <row r="265" spans="1:10" ht="31.8" customHeight="1">
      <c r="A265" s="35">
        <v>221</v>
      </c>
      <c r="B265" s="56" t="s">
        <v>477</v>
      </c>
      <c r="C265" s="54" t="s">
        <v>503</v>
      </c>
      <c r="D265" s="66" t="s">
        <v>1972</v>
      </c>
      <c r="E265" s="67" t="s">
        <v>1972</v>
      </c>
      <c r="F265" s="61"/>
      <c r="G265" s="57" t="s">
        <v>1973</v>
      </c>
      <c r="H265" s="3" t="s">
        <v>2268</v>
      </c>
      <c r="I265" s="3" t="s">
        <v>2385</v>
      </c>
      <c r="J265" s="3" t="s">
        <v>2379</v>
      </c>
    </row>
    <row r="266" spans="1:10" ht="31.8" customHeight="1">
      <c r="A266" s="35">
        <v>222</v>
      </c>
      <c r="B266" s="56" t="s">
        <v>477</v>
      </c>
      <c r="C266" s="54" t="s">
        <v>1922</v>
      </c>
      <c r="D266" s="66" t="s">
        <v>1972</v>
      </c>
      <c r="E266" s="67" t="s">
        <v>1972</v>
      </c>
      <c r="F266" s="61"/>
      <c r="G266" s="57" t="s">
        <v>1973</v>
      </c>
      <c r="H266" s="3" t="s">
        <v>2268</v>
      </c>
      <c r="I266" s="3" t="s">
        <v>2385</v>
      </c>
      <c r="J266" s="3" t="s">
        <v>2379</v>
      </c>
    </row>
    <row r="267" spans="1:10" ht="31.8" customHeight="1">
      <c r="A267" s="35">
        <v>223</v>
      </c>
      <c r="B267" s="56" t="s">
        <v>478</v>
      </c>
      <c r="C267" s="54" t="s">
        <v>1962</v>
      </c>
      <c r="D267" s="64">
        <f>12990</f>
        <v>12990</v>
      </c>
      <c r="E267" s="65">
        <f>12990</f>
        <v>12990</v>
      </c>
      <c r="F267" s="55"/>
      <c r="G267" s="57" t="s">
        <v>2047</v>
      </c>
      <c r="H267" s="3" t="s">
        <v>2268</v>
      </c>
      <c r="I267" s="3" t="s">
        <v>2385</v>
      </c>
      <c r="J267" s="3" t="s">
        <v>2379</v>
      </c>
    </row>
    <row r="268" spans="1:10" ht="31.8" customHeight="1">
      <c r="A268" s="35">
        <v>224</v>
      </c>
      <c r="B268" s="56" t="s">
        <v>479</v>
      </c>
      <c r="C268" s="54" t="s">
        <v>1963</v>
      </c>
      <c r="D268" s="64">
        <f>64670</f>
        <v>64670</v>
      </c>
      <c r="E268" s="65">
        <f>6928.92</f>
        <v>6928.92</v>
      </c>
      <c r="F268" s="55"/>
      <c r="G268" s="57" t="s">
        <v>2047</v>
      </c>
      <c r="H268" s="3" t="s">
        <v>2268</v>
      </c>
      <c r="I268" s="3" t="s">
        <v>2385</v>
      </c>
      <c r="J268" s="3" t="s">
        <v>2379</v>
      </c>
    </row>
    <row r="269" spans="1:10" ht="31.8" customHeight="1">
      <c r="A269" s="35">
        <v>225</v>
      </c>
      <c r="B269" s="56" t="s">
        <v>480</v>
      </c>
      <c r="C269" s="54" t="s">
        <v>1964</v>
      </c>
      <c r="D269" s="64">
        <f>24000</f>
        <v>24000</v>
      </c>
      <c r="E269" s="65">
        <f>24000</f>
        <v>24000</v>
      </c>
      <c r="F269" s="55"/>
      <c r="G269" s="57" t="s">
        <v>2047</v>
      </c>
      <c r="H269" s="3" t="s">
        <v>2268</v>
      </c>
      <c r="I269" s="3" t="s">
        <v>2385</v>
      </c>
      <c r="J269" s="3" t="s">
        <v>2379</v>
      </c>
    </row>
    <row r="270" spans="1:10" ht="31.8" customHeight="1">
      <c r="A270" s="35">
        <v>226</v>
      </c>
      <c r="B270" s="56" t="s">
        <v>481</v>
      </c>
      <c r="C270" s="54" t="s">
        <v>577</v>
      </c>
      <c r="D270" s="64">
        <f>20803.94</f>
        <v>20803.939999999999</v>
      </c>
      <c r="E270" s="65">
        <f>20803.94</f>
        <v>20803.939999999999</v>
      </c>
      <c r="F270" s="55"/>
      <c r="G270" s="57" t="s">
        <v>2047</v>
      </c>
      <c r="H270" s="3" t="s">
        <v>2268</v>
      </c>
      <c r="I270" s="3" t="s">
        <v>2385</v>
      </c>
      <c r="J270" s="3" t="s">
        <v>2379</v>
      </c>
    </row>
    <row r="271" spans="1:10" ht="31.8" customHeight="1">
      <c r="A271" s="35">
        <v>227</v>
      </c>
      <c r="B271" s="56" t="s">
        <v>482</v>
      </c>
      <c r="C271" s="54" t="s">
        <v>1965</v>
      </c>
      <c r="D271" s="64">
        <f>24000</f>
        <v>24000</v>
      </c>
      <c r="E271" s="65">
        <f>24000</f>
        <v>24000</v>
      </c>
      <c r="F271" s="55"/>
      <c r="G271" s="57" t="s">
        <v>2047</v>
      </c>
      <c r="H271" s="3" t="s">
        <v>2268</v>
      </c>
      <c r="I271" s="3" t="s">
        <v>2385</v>
      </c>
      <c r="J271" s="3" t="s">
        <v>2379</v>
      </c>
    </row>
    <row r="272" spans="1:10" ht="31.8" customHeight="1">
      <c r="A272" s="35">
        <v>228</v>
      </c>
      <c r="B272" s="56" t="s">
        <v>2805</v>
      </c>
      <c r="C272" s="54" t="s">
        <v>1913</v>
      </c>
      <c r="D272" s="64">
        <f>97700</f>
        <v>97700</v>
      </c>
      <c r="E272" s="65">
        <f>17368.96</f>
        <v>17368.96</v>
      </c>
      <c r="F272" s="55"/>
      <c r="G272" s="57" t="s">
        <v>2047</v>
      </c>
      <c r="H272" s="3" t="s">
        <v>2268</v>
      </c>
      <c r="I272" s="3" t="s">
        <v>2385</v>
      </c>
      <c r="J272" s="3" t="s">
        <v>2379</v>
      </c>
    </row>
    <row r="273" spans="1:10" ht="31.8" customHeight="1">
      <c r="A273" s="35">
        <v>229</v>
      </c>
      <c r="B273" s="56" t="s">
        <v>2044</v>
      </c>
      <c r="C273" s="54" t="s">
        <v>1966</v>
      </c>
      <c r="D273" s="64">
        <f>4426.8</f>
        <v>4426.8</v>
      </c>
      <c r="E273" s="65">
        <f>4426.8</f>
        <v>4426.8</v>
      </c>
      <c r="F273" s="55"/>
      <c r="G273" s="57" t="s">
        <v>2047</v>
      </c>
      <c r="H273" s="3" t="s">
        <v>2268</v>
      </c>
      <c r="I273" s="3" t="s">
        <v>2385</v>
      </c>
      <c r="J273" s="3" t="s">
        <v>2379</v>
      </c>
    </row>
    <row r="274" spans="1:10" ht="31.8" customHeight="1">
      <c r="A274" s="35">
        <v>230</v>
      </c>
      <c r="B274" s="56" t="s">
        <v>483</v>
      </c>
      <c r="C274" s="54" t="s">
        <v>500</v>
      </c>
      <c r="D274" s="64">
        <f>4100</f>
        <v>4100</v>
      </c>
      <c r="E274" s="65">
        <f>4100</f>
        <v>4100</v>
      </c>
      <c r="F274" s="55"/>
      <c r="G274" s="57" t="s">
        <v>2047</v>
      </c>
      <c r="H274" s="3" t="s">
        <v>2268</v>
      </c>
      <c r="I274" s="3" t="s">
        <v>2385</v>
      </c>
      <c r="J274" s="3" t="s">
        <v>2379</v>
      </c>
    </row>
    <row r="275" spans="1:10" ht="31.8" customHeight="1">
      <c r="A275" s="35">
        <v>231</v>
      </c>
      <c r="B275" s="56" t="s">
        <v>2806</v>
      </c>
      <c r="C275" s="54" t="s">
        <v>1967</v>
      </c>
      <c r="D275" s="64">
        <f>6380</f>
        <v>6380</v>
      </c>
      <c r="E275" s="65">
        <f>6380</f>
        <v>6380</v>
      </c>
      <c r="F275" s="55"/>
      <c r="G275" s="57" t="s">
        <v>2047</v>
      </c>
      <c r="H275" s="3" t="s">
        <v>2268</v>
      </c>
      <c r="I275" s="3" t="s">
        <v>2385</v>
      </c>
      <c r="J275" s="3" t="s">
        <v>2379</v>
      </c>
    </row>
    <row r="276" spans="1:10" ht="31.8" customHeight="1">
      <c r="A276" s="35">
        <v>232</v>
      </c>
      <c r="B276" s="56" t="s">
        <v>2271</v>
      </c>
      <c r="C276" s="54" t="s">
        <v>1967</v>
      </c>
      <c r="D276" s="64">
        <f>5100</f>
        <v>5100</v>
      </c>
      <c r="E276" s="65">
        <f>5100</f>
        <v>5100</v>
      </c>
      <c r="F276" s="55"/>
      <c r="G276" s="57" t="s">
        <v>2047</v>
      </c>
      <c r="H276" s="3" t="s">
        <v>2268</v>
      </c>
      <c r="I276" s="3" t="s">
        <v>2385</v>
      </c>
      <c r="J276" s="3" t="s">
        <v>2379</v>
      </c>
    </row>
    <row r="277" spans="1:10" ht="31.8" customHeight="1">
      <c r="A277" s="35">
        <v>233</v>
      </c>
      <c r="B277" s="56" t="s">
        <v>484</v>
      </c>
      <c r="C277" s="54" t="s">
        <v>1968</v>
      </c>
      <c r="D277" s="64">
        <f>7861.14</f>
        <v>7861.14</v>
      </c>
      <c r="E277" s="65">
        <f>7861.14</f>
        <v>7861.14</v>
      </c>
      <c r="F277" s="55"/>
      <c r="G277" s="57" t="s">
        <v>2047</v>
      </c>
      <c r="H277" s="3" t="s">
        <v>2268</v>
      </c>
      <c r="I277" s="3" t="s">
        <v>2385</v>
      </c>
      <c r="J277" s="3" t="s">
        <v>2379</v>
      </c>
    </row>
    <row r="278" spans="1:10" ht="31.8" customHeight="1">
      <c r="A278" s="35">
        <v>234</v>
      </c>
      <c r="B278" s="56" t="s">
        <v>485</v>
      </c>
      <c r="C278" s="54" t="s">
        <v>1969</v>
      </c>
      <c r="D278" s="64">
        <f>22911.09</f>
        <v>22911.09</v>
      </c>
      <c r="E278" s="65">
        <f>22911.09</f>
        <v>22911.09</v>
      </c>
      <c r="F278" s="55"/>
      <c r="G278" s="57" t="s">
        <v>2047</v>
      </c>
      <c r="H278" s="3" t="s">
        <v>2268</v>
      </c>
      <c r="I278" s="3" t="s">
        <v>2385</v>
      </c>
      <c r="J278" s="3" t="s">
        <v>2379</v>
      </c>
    </row>
    <row r="279" spans="1:10" ht="31.8" customHeight="1">
      <c r="A279" s="35">
        <v>235</v>
      </c>
      <c r="B279" s="56" t="s">
        <v>486</v>
      </c>
      <c r="C279" s="54" t="s">
        <v>558</v>
      </c>
      <c r="D279" s="64">
        <f>4800</f>
        <v>4800</v>
      </c>
      <c r="E279" s="65">
        <f>4800</f>
        <v>4800</v>
      </c>
      <c r="F279" s="55"/>
      <c r="G279" s="57" t="s">
        <v>2047</v>
      </c>
      <c r="H279" s="3" t="s">
        <v>2268</v>
      </c>
      <c r="I279" s="3" t="s">
        <v>2385</v>
      </c>
      <c r="J279" s="3" t="s">
        <v>2379</v>
      </c>
    </row>
    <row r="280" spans="1:10" ht="31.8" customHeight="1">
      <c r="A280" s="35">
        <v>236</v>
      </c>
      <c r="B280" s="56" t="s">
        <v>487</v>
      </c>
      <c r="C280" s="54" t="s">
        <v>1970</v>
      </c>
      <c r="D280" s="64">
        <f>7740</f>
        <v>7740</v>
      </c>
      <c r="E280" s="65">
        <f>7740</f>
        <v>7740</v>
      </c>
      <c r="F280" s="55"/>
      <c r="G280" s="57" t="s">
        <v>2047</v>
      </c>
      <c r="H280" s="3" t="s">
        <v>2268</v>
      </c>
      <c r="I280" s="3" t="s">
        <v>2385</v>
      </c>
      <c r="J280" s="3" t="s">
        <v>2379</v>
      </c>
    </row>
    <row r="281" spans="1:10" ht="31.8" customHeight="1">
      <c r="A281" s="35">
        <v>237</v>
      </c>
      <c r="B281" s="56" t="s">
        <v>488</v>
      </c>
      <c r="C281" s="54" t="s">
        <v>1932</v>
      </c>
      <c r="D281" s="64">
        <f>7650</f>
        <v>7650</v>
      </c>
      <c r="E281" s="65">
        <f>7650</f>
        <v>7650</v>
      </c>
      <c r="F281" s="55"/>
      <c r="G281" s="57" t="s">
        <v>2047</v>
      </c>
      <c r="H281" s="3" t="s">
        <v>2268</v>
      </c>
      <c r="I281" s="3" t="s">
        <v>2385</v>
      </c>
      <c r="J281" s="3" t="s">
        <v>2379</v>
      </c>
    </row>
    <row r="282" spans="1:10" ht="31.8" customHeight="1">
      <c r="A282" s="35">
        <v>238</v>
      </c>
      <c r="B282" s="56" t="s">
        <v>489</v>
      </c>
      <c r="C282" s="54" t="s">
        <v>558</v>
      </c>
      <c r="D282" s="64">
        <f>12900</f>
        <v>12900</v>
      </c>
      <c r="E282" s="65">
        <f>12900</f>
        <v>12900</v>
      </c>
      <c r="F282" s="55"/>
      <c r="G282" s="57" t="s">
        <v>2047</v>
      </c>
      <c r="H282" s="3" t="s">
        <v>2268</v>
      </c>
      <c r="I282" s="3" t="s">
        <v>2385</v>
      </c>
      <c r="J282" s="3" t="s">
        <v>2379</v>
      </c>
    </row>
    <row r="283" spans="1:10" ht="31.8" customHeight="1">
      <c r="A283" s="35">
        <v>239</v>
      </c>
      <c r="B283" s="56" t="s">
        <v>2045</v>
      </c>
      <c r="C283" s="54" t="s">
        <v>513</v>
      </c>
      <c r="D283" s="64">
        <f>8880</f>
        <v>8880</v>
      </c>
      <c r="E283" s="65">
        <f>8880</f>
        <v>8880</v>
      </c>
      <c r="F283" s="55"/>
      <c r="G283" s="57" t="s">
        <v>2047</v>
      </c>
      <c r="H283" s="3" t="s">
        <v>2268</v>
      </c>
      <c r="I283" s="3" t="s">
        <v>2385</v>
      </c>
      <c r="J283" s="3" t="s">
        <v>2379</v>
      </c>
    </row>
    <row r="284" spans="1:10" ht="31.8" customHeight="1">
      <c r="A284" s="35">
        <v>240</v>
      </c>
      <c r="B284" s="56" t="s">
        <v>490</v>
      </c>
      <c r="C284" s="54" t="s">
        <v>1944</v>
      </c>
      <c r="D284" s="64">
        <f>17991</f>
        <v>17991</v>
      </c>
      <c r="E284" s="65">
        <f>17991</f>
        <v>17991</v>
      </c>
      <c r="F284" s="55"/>
      <c r="G284" s="57" t="s">
        <v>2047</v>
      </c>
      <c r="H284" s="3" t="s">
        <v>2268</v>
      </c>
      <c r="I284" s="3" t="s">
        <v>2385</v>
      </c>
      <c r="J284" s="3" t="s">
        <v>2379</v>
      </c>
    </row>
    <row r="285" spans="1:10" ht="31.8" customHeight="1">
      <c r="A285" s="35">
        <v>241</v>
      </c>
      <c r="B285" s="56" t="s">
        <v>491</v>
      </c>
      <c r="C285" s="54" t="s">
        <v>1971</v>
      </c>
      <c r="D285" s="64">
        <f>4746.19</f>
        <v>4746.1899999999996</v>
      </c>
      <c r="E285" s="65">
        <f>4746.19</f>
        <v>4746.1899999999996</v>
      </c>
      <c r="F285" s="55"/>
      <c r="G285" s="57" t="s">
        <v>2047</v>
      </c>
      <c r="H285" s="3" t="s">
        <v>2268</v>
      </c>
      <c r="I285" s="3" t="s">
        <v>2385</v>
      </c>
      <c r="J285" s="3" t="s">
        <v>2379</v>
      </c>
    </row>
    <row r="286" spans="1:10" ht="26.4">
      <c r="A286" s="3">
        <v>83</v>
      </c>
      <c r="B286" s="3" t="s">
        <v>2046</v>
      </c>
      <c r="C286" s="3"/>
      <c r="D286" s="46">
        <f>SUM(D45:D285)</f>
        <v>4928178.629999999</v>
      </c>
      <c r="E286" s="46">
        <f>SUM(E45:E285)</f>
        <v>3628086.5199999986</v>
      </c>
      <c r="F286" s="3"/>
      <c r="G286" s="3"/>
      <c r="H286" s="3"/>
      <c r="I286" s="3"/>
      <c r="J286" s="3"/>
    </row>
    <row r="287" spans="1:10">
      <c r="A287" s="143" t="s">
        <v>2273</v>
      </c>
      <c r="B287" s="144"/>
      <c r="C287" s="144"/>
      <c r="D287" s="144"/>
      <c r="E287" s="144"/>
      <c r="F287" s="144"/>
      <c r="G287" s="144"/>
      <c r="H287" s="144"/>
      <c r="I287" s="144"/>
      <c r="J287" s="145"/>
    </row>
    <row r="288" spans="1:10" ht="52.8">
      <c r="A288" s="35">
        <v>1</v>
      </c>
      <c r="B288" s="68" t="s">
        <v>1974</v>
      </c>
      <c r="C288" s="69" t="s">
        <v>1975</v>
      </c>
      <c r="D288" s="68">
        <v>1159966</v>
      </c>
      <c r="E288" s="68">
        <v>96663.85</v>
      </c>
      <c r="F288" s="41">
        <v>42843</v>
      </c>
      <c r="G288" s="3" t="s">
        <v>1976</v>
      </c>
      <c r="H288" s="3" t="s">
        <v>2268</v>
      </c>
      <c r="I288" s="3" t="s">
        <v>2385</v>
      </c>
      <c r="J288" s="3" t="s">
        <v>2379</v>
      </c>
    </row>
    <row r="289" spans="1:10" ht="171.6">
      <c r="A289" s="3">
        <v>2</v>
      </c>
      <c r="B289" s="14" t="s">
        <v>2274</v>
      </c>
      <c r="C289" s="17">
        <v>110105000002</v>
      </c>
      <c r="D289" s="24">
        <v>125660</v>
      </c>
      <c r="E289" s="24">
        <v>125660</v>
      </c>
      <c r="F289" s="10">
        <v>39038</v>
      </c>
      <c r="G289" s="33" t="s">
        <v>2204</v>
      </c>
      <c r="H289" s="3" t="s">
        <v>2268</v>
      </c>
      <c r="I289" s="3" t="s">
        <v>2385</v>
      </c>
      <c r="J289" s="3" t="s">
        <v>2379</v>
      </c>
    </row>
    <row r="290" spans="1:10">
      <c r="A290" s="3"/>
      <c r="B290" s="12" t="s">
        <v>2275</v>
      </c>
      <c r="C290" s="12"/>
      <c r="D290" s="26">
        <f>SUM(D288:D289)</f>
        <v>1285626</v>
      </c>
      <c r="E290" s="26">
        <f>SUM(E288:E289)</f>
        <v>222323.85</v>
      </c>
      <c r="F290" s="33"/>
      <c r="G290" s="3"/>
      <c r="H290" s="3"/>
      <c r="I290" s="3"/>
      <c r="J290" s="3"/>
    </row>
    <row r="291" spans="1:10" s="72" customFormat="1">
      <c r="A291" s="150" t="s">
        <v>1977</v>
      </c>
      <c r="B291" s="151"/>
      <c r="C291" s="151"/>
      <c r="D291" s="151"/>
      <c r="E291" s="151"/>
      <c r="F291" s="151"/>
      <c r="G291" s="151"/>
      <c r="H291" s="151"/>
      <c r="I291" s="151"/>
      <c r="J291" s="152"/>
    </row>
    <row r="292" spans="1:10" ht="39.6">
      <c r="A292" s="35">
        <v>1</v>
      </c>
      <c r="B292" s="56" t="s">
        <v>1979</v>
      </c>
      <c r="C292" s="54" t="s">
        <v>31</v>
      </c>
      <c r="D292" s="73">
        <f>35660</f>
        <v>35660</v>
      </c>
      <c r="E292" s="65">
        <f>35660</f>
        <v>35660</v>
      </c>
      <c r="F292" s="55"/>
      <c r="G292" s="57" t="s">
        <v>2047</v>
      </c>
      <c r="H292" s="3" t="s">
        <v>2268</v>
      </c>
      <c r="I292" s="3" t="s">
        <v>2385</v>
      </c>
      <c r="J292" s="3" t="s">
        <v>2379</v>
      </c>
    </row>
    <row r="293" spans="1:10" ht="39.6">
      <c r="A293" s="35">
        <v>2</v>
      </c>
      <c r="B293" s="56" t="s">
        <v>1980</v>
      </c>
      <c r="C293" s="54" t="s">
        <v>32</v>
      </c>
      <c r="D293" s="73">
        <f>5785</f>
        <v>5785</v>
      </c>
      <c r="E293" s="65">
        <f>5785</f>
        <v>5785</v>
      </c>
      <c r="F293" s="55"/>
      <c r="G293" s="57" t="s">
        <v>2047</v>
      </c>
      <c r="H293" s="3" t="s">
        <v>2268</v>
      </c>
      <c r="I293" s="3" t="s">
        <v>2385</v>
      </c>
      <c r="J293" s="3" t="s">
        <v>2379</v>
      </c>
    </row>
    <row r="294" spans="1:10" ht="39.6">
      <c r="A294" s="35">
        <v>3</v>
      </c>
      <c r="B294" s="56" t="s">
        <v>3168</v>
      </c>
      <c r="C294" s="54" t="s">
        <v>33</v>
      </c>
      <c r="D294" s="73">
        <f>8000</f>
        <v>8000</v>
      </c>
      <c r="E294" s="65">
        <f>8000</f>
        <v>8000</v>
      </c>
      <c r="F294" s="55"/>
      <c r="G294" s="57" t="s">
        <v>2047</v>
      </c>
      <c r="H294" s="3" t="s">
        <v>2268</v>
      </c>
      <c r="I294" s="3" t="s">
        <v>2385</v>
      </c>
      <c r="J294" s="3" t="s">
        <v>2379</v>
      </c>
    </row>
    <row r="295" spans="1:10" ht="39.6">
      <c r="A295" s="35">
        <v>4</v>
      </c>
      <c r="B295" s="56" t="s">
        <v>3330</v>
      </c>
      <c r="C295" s="54" t="s">
        <v>34</v>
      </c>
      <c r="D295" s="73">
        <f t="shared" ref="D295:E299" si="7">25000</f>
        <v>25000</v>
      </c>
      <c r="E295" s="65">
        <f t="shared" si="7"/>
        <v>25000</v>
      </c>
      <c r="F295" s="55"/>
      <c r="G295" s="57" t="s">
        <v>2047</v>
      </c>
      <c r="H295" s="3" t="s">
        <v>2268</v>
      </c>
      <c r="I295" s="3" t="s">
        <v>2385</v>
      </c>
      <c r="J295" s="3" t="s">
        <v>2379</v>
      </c>
    </row>
    <row r="296" spans="1:10" ht="39.6">
      <c r="A296" s="35">
        <v>5</v>
      </c>
      <c r="B296" s="56" t="s">
        <v>3330</v>
      </c>
      <c r="C296" s="54" t="s">
        <v>35</v>
      </c>
      <c r="D296" s="73">
        <f t="shared" si="7"/>
        <v>25000</v>
      </c>
      <c r="E296" s="65">
        <f t="shared" si="7"/>
        <v>25000</v>
      </c>
      <c r="F296" s="55"/>
      <c r="G296" s="57" t="s">
        <v>2047</v>
      </c>
      <c r="H296" s="3" t="s">
        <v>2268</v>
      </c>
      <c r="I296" s="3" t="s">
        <v>2385</v>
      </c>
      <c r="J296" s="3" t="s">
        <v>2379</v>
      </c>
    </row>
    <row r="297" spans="1:10" ht="39.6">
      <c r="A297" s="35">
        <v>6</v>
      </c>
      <c r="B297" s="56" t="s">
        <v>3330</v>
      </c>
      <c r="C297" s="54" t="s">
        <v>36</v>
      </c>
      <c r="D297" s="73">
        <f t="shared" si="7"/>
        <v>25000</v>
      </c>
      <c r="E297" s="65">
        <f t="shared" si="7"/>
        <v>25000</v>
      </c>
      <c r="F297" s="55"/>
      <c r="G297" s="57" t="s">
        <v>2047</v>
      </c>
      <c r="H297" s="3" t="s">
        <v>2268</v>
      </c>
      <c r="I297" s="3" t="s">
        <v>2385</v>
      </c>
      <c r="J297" s="3" t="s">
        <v>2379</v>
      </c>
    </row>
    <row r="298" spans="1:10" ht="39.6">
      <c r="A298" s="35">
        <v>7</v>
      </c>
      <c r="B298" s="56" t="s">
        <v>1981</v>
      </c>
      <c r="C298" s="54" t="s">
        <v>37</v>
      </c>
      <c r="D298" s="73">
        <f t="shared" si="7"/>
        <v>25000</v>
      </c>
      <c r="E298" s="65">
        <f t="shared" si="7"/>
        <v>25000</v>
      </c>
      <c r="F298" s="55"/>
      <c r="G298" s="57" t="s">
        <v>2047</v>
      </c>
      <c r="H298" s="3" t="s">
        <v>2268</v>
      </c>
      <c r="I298" s="3" t="s">
        <v>2385</v>
      </c>
      <c r="J298" s="3" t="s">
        <v>2379</v>
      </c>
    </row>
    <row r="299" spans="1:10" ht="39.6">
      <c r="A299" s="35">
        <v>8</v>
      </c>
      <c r="B299" s="56" t="s">
        <v>1981</v>
      </c>
      <c r="C299" s="54" t="s">
        <v>38</v>
      </c>
      <c r="D299" s="73">
        <f t="shared" si="7"/>
        <v>25000</v>
      </c>
      <c r="E299" s="65">
        <f t="shared" si="7"/>
        <v>25000</v>
      </c>
      <c r="F299" s="55"/>
      <c r="G299" s="57" t="s">
        <v>2047</v>
      </c>
      <c r="H299" s="3" t="s">
        <v>2268</v>
      </c>
      <c r="I299" s="3" t="s">
        <v>2385</v>
      </c>
      <c r="J299" s="3" t="s">
        <v>2379</v>
      </c>
    </row>
    <row r="300" spans="1:10" ht="39.6">
      <c r="A300" s="35">
        <v>9</v>
      </c>
      <c r="B300" s="56" t="s">
        <v>1982</v>
      </c>
      <c r="C300" s="54" t="s">
        <v>39</v>
      </c>
      <c r="D300" s="73">
        <f>4560</f>
        <v>4560</v>
      </c>
      <c r="E300" s="65">
        <f>4560</f>
        <v>4560</v>
      </c>
      <c r="F300" s="55"/>
      <c r="G300" s="57" t="s">
        <v>2047</v>
      </c>
      <c r="H300" s="3" t="s">
        <v>2268</v>
      </c>
      <c r="I300" s="3" t="s">
        <v>2385</v>
      </c>
      <c r="J300" s="3" t="s">
        <v>2379</v>
      </c>
    </row>
    <row r="301" spans="1:10" ht="39.6">
      <c r="A301" s="35">
        <v>10</v>
      </c>
      <c r="B301" s="56" t="s">
        <v>1983</v>
      </c>
      <c r="C301" s="54" t="s">
        <v>40</v>
      </c>
      <c r="D301" s="73">
        <f>35943</f>
        <v>35943</v>
      </c>
      <c r="E301" s="65">
        <f>35943</f>
        <v>35943</v>
      </c>
      <c r="F301" s="55"/>
      <c r="G301" s="57" t="s">
        <v>2047</v>
      </c>
      <c r="H301" s="3" t="s">
        <v>2268</v>
      </c>
      <c r="I301" s="3" t="s">
        <v>2385</v>
      </c>
      <c r="J301" s="3" t="s">
        <v>2379</v>
      </c>
    </row>
    <row r="302" spans="1:10" ht="39.6">
      <c r="A302" s="35">
        <v>11</v>
      </c>
      <c r="B302" s="56" t="s">
        <v>3332</v>
      </c>
      <c r="C302" s="54" t="s">
        <v>41</v>
      </c>
      <c r="D302" s="73">
        <f>3170</f>
        <v>3170</v>
      </c>
      <c r="E302" s="65">
        <f>3170</f>
        <v>3170</v>
      </c>
      <c r="F302" s="55"/>
      <c r="G302" s="57" t="s">
        <v>2047</v>
      </c>
      <c r="H302" s="3" t="s">
        <v>2268</v>
      </c>
      <c r="I302" s="3" t="s">
        <v>2385</v>
      </c>
      <c r="J302" s="3" t="s">
        <v>2379</v>
      </c>
    </row>
    <row r="303" spans="1:10" ht="39.6">
      <c r="A303" s="35">
        <v>12</v>
      </c>
      <c r="B303" s="56" t="s">
        <v>3332</v>
      </c>
      <c r="C303" s="54" t="s">
        <v>42</v>
      </c>
      <c r="D303" s="73">
        <f>3170</f>
        <v>3170</v>
      </c>
      <c r="E303" s="65">
        <f>3170</f>
        <v>3170</v>
      </c>
      <c r="F303" s="55"/>
      <c r="G303" s="57" t="s">
        <v>2047</v>
      </c>
      <c r="H303" s="3" t="s">
        <v>2268</v>
      </c>
      <c r="I303" s="3" t="s">
        <v>2385</v>
      </c>
      <c r="J303" s="3" t="s">
        <v>2379</v>
      </c>
    </row>
    <row r="304" spans="1:10" ht="39.6">
      <c r="A304" s="35">
        <v>13</v>
      </c>
      <c r="B304" s="56" t="s">
        <v>1984</v>
      </c>
      <c r="C304" s="54" t="s">
        <v>43</v>
      </c>
      <c r="D304" s="73">
        <f>6000</f>
        <v>6000</v>
      </c>
      <c r="E304" s="65">
        <f>6000</f>
        <v>6000</v>
      </c>
      <c r="F304" s="55"/>
      <c r="G304" s="57" t="s">
        <v>2047</v>
      </c>
      <c r="H304" s="3" t="s">
        <v>2268</v>
      </c>
      <c r="I304" s="3" t="s">
        <v>2385</v>
      </c>
      <c r="J304" s="3" t="s">
        <v>2379</v>
      </c>
    </row>
    <row r="305" spans="1:10" ht="39.6">
      <c r="A305" s="35">
        <v>14</v>
      </c>
      <c r="B305" s="56" t="s">
        <v>3169</v>
      </c>
      <c r="C305" s="54" t="s">
        <v>44</v>
      </c>
      <c r="D305" s="73">
        <f>7500</f>
        <v>7500</v>
      </c>
      <c r="E305" s="65">
        <f>7500</f>
        <v>7500</v>
      </c>
      <c r="F305" s="55"/>
      <c r="G305" s="57" t="s">
        <v>2047</v>
      </c>
      <c r="H305" s="3" t="s">
        <v>2268</v>
      </c>
      <c r="I305" s="3" t="s">
        <v>2385</v>
      </c>
      <c r="J305" s="3" t="s">
        <v>2379</v>
      </c>
    </row>
    <row r="306" spans="1:10" ht="39.6">
      <c r="A306" s="35">
        <v>15</v>
      </c>
      <c r="B306" s="56" t="s">
        <v>3169</v>
      </c>
      <c r="C306" s="54" t="s">
        <v>45</v>
      </c>
      <c r="D306" s="73">
        <f>7500</f>
        <v>7500</v>
      </c>
      <c r="E306" s="65">
        <f>7500</f>
        <v>7500</v>
      </c>
      <c r="F306" s="55"/>
      <c r="G306" s="57" t="s">
        <v>2047</v>
      </c>
      <c r="H306" s="3" t="s">
        <v>2268</v>
      </c>
      <c r="I306" s="3" t="s">
        <v>2385</v>
      </c>
      <c r="J306" s="3" t="s">
        <v>2379</v>
      </c>
    </row>
    <row r="307" spans="1:10" ht="39.6">
      <c r="A307" s="35">
        <v>16</v>
      </c>
      <c r="B307" s="56" t="s">
        <v>3170</v>
      </c>
      <c r="C307" s="54" t="s">
        <v>46</v>
      </c>
      <c r="D307" s="73">
        <f t="shared" ref="D307:E311" si="8">14505.8</f>
        <v>14505.8</v>
      </c>
      <c r="E307" s="65">
        <f t="shared" si="8"/>
        <v>14505.8</v>
      </c>
      <c r="F307" s="55"/>
      <c r="G307" s="57" t="s">
        <v>2047</v>
      </c>
      <c r="H307" s="3" t="s">
        <v>2268</v>
      </c>
      <c r="I307" s="3" t="s">
        <v>2385</v>
      </c>
      <c r="J307" s="3" t="s">
        <v>2379</v>
      </c>
    </row>
    <row r="308" spans="1:10" ht="39.6">
      <c r="A308" s="35">
        <v>17</v>
      </c>
      <c r="B308" s="56" t="s">
        <v>3170</v>
      </c>
      <c r="C308" s="54" t="s">
        <v>47</v>
      </c>
      <c r="D308" s="73">
        <f t="shared" si="8"/>
        <v>14505.8</v>
      </c>
      <c r="E308" s="65">
        <f t="shared" si="8"/>
        <v>14505.8</v>
      </c>
      <c r="F308" s="55"/>
      <c r="G308" s="57" t="s">
        <v>2047</v>
      </c>
      <c r="H308" s="3" t="s">
        <v>2268</v>
      </c>
      <c r="I308" s="3" t="s">
        <v>2385</v>
      </c>
      <c r="J308" s="3" t="s">
        <v>2379</v>
      </c>
    </row>
    <row r="309" spans="1:10" ht="39.6">
      <c r="A309" s="35">
        <v>18</v>
      </c>
      <c r="B309" s="56" t="s">
        <v>3170</v>
      </c>
      <c r="C309" s="54" t="s">
        <v>48</v>
      </c>
      <c r="D309" s="73">
        <f t="shared" si="8"/>
        <v>14505.8</v>
      </c>
      <c r="E309" s="65">
        <f t="shared" si="8"/>
        <v>14505.8</v>
      </c>
      <c r="F309" s="55"/>
      <c r="G309" s="57" t="s">
        <v>2047</v>
      </c>
      <c r="H309" s="3" t="s">
        <v>2268</v>
      </c>
      <c r="I309" s="3" t="s">
        <v>2385</v>
      </c>
      <c r="J309" s="3" t="s">
        <v>2379</v>
      </c>
    </row>
    <row r="310" spans="1:10" ht="39.6">
      <c r="A310" s="35">
        <v>19</v>
      </c>
      <c r="B310" s="56" t="s">
        <v>3170</v>
      </c>
      <c r="C310" s="54" t="s">
        <v>49</v>
      </c>
      <c r="D310" s="73">
        <f t="shared" si="8"/>
        <v>14505.8</v>
      </c>
      <c r="E310" s="65">
        <f t="shared" si="8"/>
        <v>14505.8</v>
      </c>
      <c r="F310" s="55"/>
      <c r="G310" s="57" t="s">
        <v>2047</v>
      </c>
      <c r="H310" s="3" t="s">
        <v>2268</v>
      </c>
      <c r="I310" s="3" t="s">
        <v>2385</v>
      </c>
      <c r="J310" s="3" t="s">
        <v>2379</v>
      </c>
    </row>
    <row r="311" spans="1:10" ht="39.6">
      <c r="A311" s="35">
        <v>20</v>
      </c>
      <c r="B311" s="56" t="s">
        <v>3170</v>
      </c>
      <c r="C311" s="54" t="s">
        <v>50</v>
      </c>
      <c r="D311" s="73">
        <f t="shared" si="8"/>
        <v>14505.8</v>
      </c>
      <c r="E311" s="65">
        <f t="shared" si="8"/>
        <v>14505.8</v>
      </c>
      <c r="F311" s="55"/>
      <c r="G311" s="57" t="s">
        <v>2047</v>
      </c>
      <c r="H311" s="3" t="s">
        <v>2268</v>
      </c>
      <c r="I311" s="3" t="s">
        <v>2385</v>
      </c>
      <c r="J311" s="3" t="s">
        <v>2379</v>
      </c>
    </row>
    <row r="312" spans="1:10" ht="39.6">
      <c r="A312" s="35">
        <v>21</v>
      </c>
      <c r="B312" s="56" t="s">
        <v>3170</v>
      </c>
      <c r="C312" s="54" t="s">
        <v>51</v>
      </c>
      <c r="D312" s="73">
        <f t="shared" ref="D312:E315" si="9">14507.02</f>
        <v>14507.02</v>
      </c>
      <c r="E312" s="65">
        <f t="shared" si="9"/>
        <v>14507.02</v>
      </c>
      <c r="F312" s="55"/>
      <c r="G312" s="57" t="s">
        <v>2047</v>
      </c>
      <c r="H312" s="3" t="s">
        <v>2268</v>
      </c>
      <c r="I312" s="3" t="s">
        <v>2385</v>
      </c>
      <c r="J312" s="3" t="s">
        <v>2379</v>
      </c>
    </row>
    <row r="313" spans="1:10" ht="39.6">
      <c r="A313" s="35">
        <v>22</v>
      </c>
      <c r="B313" s="56" t="s">
        <v>3170</v>
      </c>
      <c r="C313" s="54" t="s">
        <v>52</v>
      </c>
      <c r="D313" s="73">
        <f t="shared" si="9"/>
        <v>14507.02</v>
      </c>
      <c r="E313" s="65">
        <f t="shared" si="9"/>
        <v>14507.02</v>
      </c>
      <c r="F313" s="55"/>
      <c r="G313" s="57" t="s">
        <v>2047</v>
      </c>
      <c r="H313" s="3" t="s">
        <v>2268</v>
      </c>
      <c r="I313" s="3" t="s">
        <v>2385</v>
      </c>
      <c r="J313" s="3" t="s">
        <v>2379</v>
      </c>
    </row>
    <row r="314" spans="1:10" ht="39.6">
      <c r="A314" s="35">
        <v>23</v>
      </c>
      <c r="B314" s="56" t="s">
        <v>3170</v>
      </c>
      <c r="C314" s="54" t="s">
        <v>53</v>
      </c>
      <c r="D314" s="73">
        <f t="shared" si="9"/>
        <v>14507.02</v>
      </c>
      <c r="E314" s="65">
        <f t="shared" si="9"/>
        <v>14507.02</v>
      </c>
      <c r="F314" s="55"/>
      <c r="G314" s="57" t="s">
        <v>2047</v>
      </c>
      <c r="H314" s="3" t="s">
        <v>2268</v>
      </c>
      <c r="I314" s="3" t="s">
        <v>2385</v>
      </c>
      <c r="J314" s="3" t="s">
        <v>2379</v>
      </c>
    </row>
    <row r="315" spans="1:10" ht="39.6">
      <c r="A315" s="35">
        <v>24</v>
      </c>
      <c r="B315" s="56" t="s">
        <v>3170</v>
      </c>
      <c r="C315" s="54" t="s">
        <v>54</v>
      </c>
      <c r="D315" s="73">
        <f t="shared" si="9"/>
        <v>14507.02</v>
      </c>
      <c r="E315" s="65">
        <f t="shared" si="9"/>
        <v>14507.02</v>
      </c>
      <c r="F315" s="55"/>
      <c r="G315" s="57" t="s">
        <v>2047</v>
      </c>
      <c r="H315" s="3" t="s">
        <v>2268</v>
      </c>
      <c r="I315" s="3" t="s">
        <v>2385</v>
      </c>
      <c r="J315" s="3" t="s">
        <v>2379</v>
      </c>
    </row>
    <row r="316" spans="1:10" ht="39.6">
      <c r="A316" s="35">
        <v>25</v>
      </c>
      <c r="B316" s="56" t="s">
        <v>1985</v>
      </c>
      <c r="C316" s="54" t="s">
        <v>55</v>
      </c>
      <c r="D316" s="73">
        <f>14505.8</f>
        <v>14505.8</v>
      </c>
      <c r="E316" s="65">
        <f>14505.8</f>
        <v>14505.8</v>
      </c>
      <c r="F316" s="55"/>
      <c r="G316" s="57" t="s">
        <v>2047</v>
      </c>
      <c r="H316" s="3" t="s">
        <v>2268</v>
      </c>
      <c r="I316" s="3" t="s">
        <v>2385</v>
      </c>
      <c r="J316" s="3" t="s">
        <v>2379</v>
      </c>
    </row>
    <row r="317" spans="1:10" ht="39.6">
      <c r="A317" s="35">
        <v>26</v>
      </c>
      <c r="B317" s="56" t="s">
        <v>3171</v>
      </c>
      <c r="C317" s="54" t="s">
        <v>56</v>
      </c>
      <c r="D317" s="73">
        <f t="shared" ref="D317:E320" si="10">9636.78</f>
        <v>9636.7800000000007</v>
      </c>
      <c r="E317" s="65">
        <f t="shared" si="10"/>
        <v>9636.7800000000007</v>
      </c>
      <c r="F317" s="55"/>
      <c r="G317" s="57" t="s">
        <v>2047</v>
      </c>
      <c r="H317" s="3" t="s">
        <v>2268</v>
      </c>
      <c r="I317" s="3" t="s">
        <v>2385</v>
      </c>
      <c r="J317" s="3" t="s">
        <v>2379</v>
      </c>
    </row>
    <row r="318" spans="1:10" ht="39.6">
      <c r="A318" s="35">
        <v>27</v>
      </c>
      <c r="B318" s="56" t="s">
        <v>3171</v>
      </c>
      <c r="C318" s="54" t="s">
        <v>57</v>
      </c>
      <c r="D318" s="73">
        <f t="shared" si="10"/>
        <v>9636.7800000000007</v>
      </c>
      <c r="E318" s="65">
        <f t="shared" si="10"/>
        <v>9636.7800000000007</v>
      </c>
      <c r="F318" s="55"/>
      <c r="G318" s="57" t="s">
        <v>2047</v>
      </c>
      <c r="H318" s="3" t="s">
        <v>2268</v>
      </c>
      <c r="I318" s="3" t="s">
        <v>2385</v>
      </c>
      <c r="J318" s="3" t="s">
        <v>2379</v>
      </c>
    </row>
    <row r="319" spans="1:10" ht="39.6">
      <c r="A319" s="35">
        <v>28</v>
      </c>
      <c r="B319" s="56" t="s">
        <v>3171</v>
      </c>
      <c r="C319" s="54" t="s">
        <v>58</v>
      </c>
      <c r="D319" s="73">
        <f t="shared" si="10"/>
        <v>9636.7800000000007</v>
      </c>
      <c r="E319" s="65">
        <f t="shared" si="10"/>
        <v>9636.7800000000007</v>
      </c>
      <c r="F319" s="55"/>
      <c r="G319" s="57" t="s">
        <v>2047</v>
      </c>
      <c r="H319" s="3" t="s">
        <v>2268</v>
      </c>
      <c r="I319" s="3" t="s">
        <v>2385</v>
      </c>
      <c r="J319" s="3" t="s">
        <v>2379</v>
      </c>
    </row>
    <row r="320" spans="1:10" ht="39.6">
      <c r="A320" s="35">
        <v>29</v>
      </c>
      <c r="B320" s="56" t="s">
        <v>3171</v>
      </c>
      <c r="C320" s="54" t="s">
        <v>59</v>
      </c>
      <c r="D320" s="73">
        <f t="shared" si="10"/>
        <v>9636.7800000000007</v>
      </c>
      <c r="E320" s="65">
        <f t="shared" si="10"/>
        <v>9636.7800000000007</v>
      </c>
      <c r="F320" s="55"/>
      <c r="G320" s="57" t="s">
        <v>2047</v>
      </c>
      <c r="H320" s="3" t="s">
        <v>2268</v>
      </c>
      <c r="I320" s="3" t="s">
        <v>2385</v>
      </c>
      <c r="J320" s="3" t="s">
        <v>2379</v>
      </c>
    </row>
    <row r="321" spans="1:10" ht="39.6">
      <c r="A321" s="35">
        <v>30</v>
      </c>
      <c r="B321" s="56" t="s">
        <v>3171</v>
      </c>
      <c r="C321" s="54" t="s">
        <v>60</v>
      </c>
      <c r="D321" s="73">
        <f t="shared" ref="D321:E325" si="11">9638</f>
        <v>9638</v>
      </c>
      <c r="E321" s="65">
        <f t="shared" si="11"/>
        <v>9638</v>
      </c>
      <c r="F321" s="55"/>
      <c r="G321" s="57" t="s">
        <v>2047</v>
      </c>
      <c r="H321" s="3" t="s">
        <v>2268</v>
      </c>
      <c r="I321" s="3" t="s">
        <v>2385</v>
      </c>
      <c r="J321" s="3" t="s">
        <v>2379</v>
      </c>
    </row>
    <row r="322" spans="1:10" ht="39.6">
      <c r="A322" s="35">
        <v>31</v>
      </c>
      <c r="B322" s="56" t="s">
        <v>3171</v>
      </c>
      <c r="C322" s="54" t="s">
        <v>61</v>
      </c>
      <c r="D322" s="73">
        <f t="shared" si="11"/>
        <v>9638</v>
      </c>
      <c r="E322" s="65">
        <f t="shared" si="11"/>
        <v>9638</v>
      </c>
      <c r="F322" s="55"/>
      <c r="G322" s="57" t="s">
        <v>2047</v>
      </c>
      <c r="H322" s="3" t="s">
        <v>2268</v>
      </c>
      <c r="I322" s="3" t="s">
        <v>2385</v>
      </c>
      <c r="J322" s="3" t="s">
        <v>2379</v>
      </c>
    </row>
    <row r="323" spans="1:10" ht="39.6">
      <c r="A323" s="35">
        <v>32</v>
      </c>
      <c r="B323" s="56" t="s">
        <v>3171</v>
      </c>
      <c r="C323" s="54" t="s">
        <v>62</v>
      </c>
      <c r="D323" s="73">
        <f t="shared" si="11"/>
        <v>9638</v>
      </c>
      <c r="E323" s="65">
        <f t="shared" si="11"/>
        <v>9638</v>
      </c>
      <c r="F323" s="55"/>
      <c r="G323" s="57" t="s">
        <v>2047</v>
      </c>
      <c r="H323" s="3" t="s">
        <v>2268</v>
      </c>
      <c r="I323" s="3" t="s">
        <v>2385</v>
      </c>
      <c r="J323" s="3" t="s">
        <v>2379</v>
      </c>
    </row>
    <row r="324" spans="1:10" ht="39.6">
      <c r="A324" s="35">
        <v>33</v>
      </c>
      <c r="B324" s="56" t="s">
        <v>3171</v>
      </c>
      <c r="C324" s="54" t="s">
        <v>63</v>
      </c>
      <c r="D324" s="73">
        <f t="shared" si="11"/>
        <v>9638</v>
      </c>
      <c r="E324" s="65">
        <f t="shared" si="11"/>
        <v>9638</v>
      </c>
      <c r="F324" s="55"/>
      <c r="G324" s="57" t="s">
        <v>2047</v>
      </c>
      <c r="H324" s="3" t="s">
        <v>2268</v>
      </c>
      <c r="I324" s="3" t="s">
        <v>2385</v>
      </c>
      <c r="J324" s="3" t="s">
        <v>2379</v>
      </c>
    </row>
    <row r="325" spans="1:10" ht="39.6">
      <c r="A325" s="35">
        <v>34</v>
      </c>
      <c r="B325" s="56" t="s">
        <v>3171</v>
      </c>
      <c r="C325" s="54" t="s">
        <v>64</v>
      </c>
      <c r="D325" s="73">
        <f t="shared" si="11"/>
        <v>9638</v>
      </c>
      <c r="E325" s="65">
        <f t="shared" si="11"/>
        <v>9638</v>
      </c>
      <c r="F325" s="55"/>
      <c r="G325" s="57" t="s">
        <v>2047</v>
      </c>
      <c r="H325" s="3" t="s">
        <v>2268</v>
      </c>
      <c r="I325" s="3" t="s">
        <v>2385</v>
      </c>
      <c r="J325" s="3" t="s">
        <v>2379</v>
      </c>
    </row>
    <row r="326" spans="1:10" ht="39.6">
      <c r="A326" s="35">
        <v>35</v>
      </c>
      <c r="B326" s="56" t="s">
        <v>1986</v>
      </c>
      <c r="C326" s="54" t="s">
        <v>65</v>
      </c>
      <c r="D326" s="73">
        <f>13275</f>
        <v>13275</v>
      </c>
      <c r="E326" s="65">
        <f>13275</f>
        <v>13275</v>
      </c>
      <c r="F326" s="55"/>
      <c r="G326" s="57" t="s">
        <v>2047</v>
      </c>
      <c r="H326" s="3" t="s">
        <v>2268</v>
      </c>
      <c r="I326" s="3" t="s">
        <v>2385</v>
      </c>
      <c r="J326" s="3" t="s">
        <v>2379</v>
      </c>
    </row>
    <row r="327" spans="1:10" ht="39.6">
      <c r="A327" s="35">
        <v>36</v>
      </c>
      <c r="B327" s="56" t="s">
        <v>1986</v>
      </c>
      <c r="C327" s="54" t="s">
        <v>66</v>
      </c>
      <c r="D327" s="73">
        <f>13275</f>
        <v>13275</v>
      </c>
      <c r="E327" s="65">
        <f>13275</f>
        <v>13275</v>
      </c>
      <c r="F327" s="55"/>
      <c r="G327" s="57" t="s">
        <v>2047</v>
      </c>
      <c r="H327" s="3" t="s">
        <v>2268</v>
      </c>
      <c r="I327" s="3" t="s">
        <v>2385</v>
      </c>
      <c r="J327" s="3" t="s">
        <v>2379</v>
      </c>
    </row>
    <row r="328" spans="1:10" ht="39.6">
      <c r="A328" s="35">
        <v>37</v>
      </c>
      <c r="B328" s="56" t="s">
        <v>1987</v>
      </c>
      <c r="C328" s="54" t="s">
        <v>67</v>
      </c>
      <c r="D328" s="73">
        <f>23000</f>
        <v>23000</v>
      </c>
      <c r="E328" s="65">
        <f>23000</f>
        <v>23000</v>
      </c>
      <c r="F328" s="55"/>
      <c r="G328" s="57" t="s">
        <v>2047</v>
      </c>
      <c r="H328" s="3" t="s">
        <v>2268</v>
      </c>
      <c r="I328" s="3" t="s">
        <v>2385</v>
      </c>
      <c r="J328" s="3" t="s">
        <v>2379</v>
      </c>
    </row>
    <row r="329" spans="1:10" ht="39.6">
      <c r="A329" s="35">
        <v>38</v>
      </c>
      <c r="B329" s="56" t="s">
        <v>3333</v>
      </c>
      <c r="C329" s="54" t="s">
        <v>68</v>
      </c>
      <c r="D329" s="73">
        <f>34769.76</f>
        <v>34769.760000000002</v>
      </c>
      <c r="E329" s="65">
        <f>34769.76</f>
        <v>34769.760000000002</v>
      </c>
      <c r="F329" s="55"/>
      <c r="G329" s="57" t="s">
        <v>2047</v>
      </c>
      <c r="H329" s="3" t="s">
        <v>2268</v>
      </c>
      <c r="I329" s="3" t="s">
        <v>2385</v>
      </c>
      <c r="J329" s="3" t="s">
        <v>2379</v>
      </c>
    </row>
    <row r="330" spans="1:10" ht="39.6">
      <c r="A330" s="35">
        <v>39</v>
      </c>
      <c r="B330" s="56" t="s">
        <v>832</v>
      </c>
      <c r="C330" s="54" t="s">
        <v>69</v>
      </c>
      <c r="D330" s="73">
        <f>37500</f>
        <v>37500</v>
      </c>
      <c r="E330" s="65">
        <f>37500</f>
        <v>37500</v>
      </c>
      <c r="F330" s="55"/>
      <c r="G330" s="57" t="s">
        <v>2047</v>
      </c>
      <c r="H330" s="3" t="s">
        <v>2268</v>
      </c>
      <c r="I330" s="3" t="s">
        <v>2385</v>
      </c>
      <c r="J330" s="3" t="s">
        <v>2379</v>
      </c>
    </row>
    <row r="331" spans="1:10" ht="39.6">
      <c r="A331" s="35">
        <v>40</v>
      </c>
      <c r="B331" s="56" t="s">
        <v>833</v>
      </c>
      <c r="C331" s="54" t="s">
        <v>70</v>
      </c>
      <c r="D331" s="73">
        <f>15000</f>
        <v>15000</v>
      </c>
      <c r="E331" s="65">
        <f>15000</f>
        <v>15000</v>
      </c>
      <c r="F331" s="55"/>
      <c r="G331" s="57" t="s">
        <v>2047</v>
      </c>
      <c r="H331" s="3" t="s">
        <v>2268</v>
      </c>
      <c r="I331" s="3" t="s">
        <v>2385</v>
      </c>
      <c r="J331" s="3" t="s">
        <v>2379</v>
      </c>
    </row>
    <row r="332" spans="1:10" ht="39.6">
      <c r="A332" s="35">
        <v>41</v>
      </c>
      <c r="B332" s="56" t="s">
        <v>3334</v>
      </c>
      <c r="C332" s="54" t="s">
        <v>71</v>
      </c>
      <c r="D332" s="73">
        <f>10620</f>
        <v>10620</v>
      </c>
      <c r="E332" s="65">
        <f>10620</f>
        <v>10620</v>
      </c>
      <c r="F332" s="55"/>
      <c r="G332" s="57" t="s">
        <v>2047</v>
      </c>
      <c r="H332" s="3" t="s">
        <v>2268</v>
      </c>
      <c r="I332" s="3" t="s">
        <v>2385</v>
      </c>
      <c r="J332" s="3" t="s">
        <v>2379</v>
      </c>
    </row>
    <row r="333" spans="1:10" ht="39.6">
      <c r="A333" s="35">
        <v>42</v>
      </c>
      <c r="B333" s="56" t="s">
        <v>3334</v>
      </c>
      <c r="C333" s="54" t="s">
        <v>72</v>
      </c>
      <c r="D333" s="73">
        <f>10620</f>
        <v>10620</v>
      </c>
      <c r="E333" s="65">
        <f>10620</f>
        <v>10620</v>
      </c>
      <c r="F333" s="55"/>
      <c r="G333" s="57" t="s">
        <v>2047</v>
      </c>
      <c r="H333" s="3" t="s">
        <v>2268</v>
      </c>
      <c r="I333" s="3" t="s">
        <v>2385</v>
      </c>
      <c r="J333" s="3" t="s">
        <v>2379</v>
      </c>
    </row>
    <row r="334" spans="1:10" ht="39.6">
      <c r="A334" s="35">
        <v>43</v>
      </c>
      <c r="B334" s="56" t="s">
        <v>3334</v>
      </c>
      <c r="C334" s="54" t="s">
        <v>73</v>
      </c>
      <c r="D334" s="73">
        <f>11000</f>
        <v>11000</v>
      </c>
      <c r="E334" s="65">
        <f>11000</f>
        <v>11000</v>
      </c>
      <c r="F334" s="55"/>
      <c r="G334" s="57" t="s">
        <v>2047</v>
      </c>
      <c r="H334" s="3" t="s">
        <v>2268</v>
      </c>
      <c r="I334" s="3" t="s">
        <v>2385</v>
      </c>
      <c r="J334" s="3" t="s">
        <v>2379</v>
      </c>
    </row>
    <row r="335" spans="1:10" ht="39.6">
      <c r="A335" s="35">
        <v>44</v>
      </c>
      <c r="B335" s="56" t="s">
        <v>834</v>
      </c>
      <c r="C335" s="54" t="s">
        <v>74</v>
      </c>
      <c r="D335" s="73">
        <f>26182</f>
        <v>26182</v>
      </c>
      <c r="E335" s="65">
        <f>26182</f>
        <v>26182</v>
      </c>
      <c r="F335" s="55"/>
      <c r="G335" s="57" t="s">
        <v>2047</v>
      </c>
      <c r="H335" s="3" t="s">
        <v>2268</v>
      </c>
      <c r="I335" s="3" t="s">
        <v>2385</v>
      </c>
      <c r="J335" s="3" t="s">
        <v>2379</v>
      </c>
    </row>
    <row r="336" spans="1:10" ht="39.6">
      <c r="A336" s="35">
        <v>45</v>
      </c>
      <c r="B336" s="56" t="s">
        <v>835</v>
      </c>
      <c r="C336" s="54" t="s">
        <v>75</v>
      </c>
      <c r="D336" s="73">
        <f>33129</f>
        <v>33129</v>
      </c>
      <c r="E336" s="65">
        <f>33129</f>
        <v>33129</v>
      </c>
      <c r="F336" s="55"/>
      <c r="G336" s="57" t="s">
        <v>2047</v>
      </c>
      <c r="H336" s="3" t="s">
        <v>2268</v>
      </c>
      <c r="I336" s="3" t="s">
        <v>2385</v>
      </c>
      <c r="J336" s="3" t="s">
        <v>2379</v>
      </c>
    </row>
    <row r="337" spans="1:10" ht="39.6">
      <c r="A337" s="35">
        <v>46</v>
      </c>
      <c r="B337" s="56" t="s">
        <v>836</v>
      </c>
      <c r="C337" s="54" t="s">
        <v>76</v>
      </c>
      <c r="D337" s="73">
        <f>25380</f>
        <v>25380</v>
      </c>
      <c r="E337" s="65">
        <f>25380</f>
        <v>25380</v>
      </c>
      <c r="F337" s="55"/>
      <c r="G337" s="57" t="s">
        <v>2047</v>
      </c>
      <c r="H337" s="3" t="s">
        <v>2268</v>
      </c>
      <c r="I337" s="3" t="s">
        <v>2385</v>
      </c>
      <c r="J337" s="3" t="s">
        <v>2379</v>
      </c>
    </row>
    <row r="338" spans="1:10" ht="39.6">
      <c r="A338" s="35">
        <v>47</v>
      </c>
      <c r="B338" s="56" t="s">
        <v>837</v>
      </c>
      <c r="C338" s="54" t="s">
        <v>77</v>
      </c>
      <c r="D338" s="73">
        <f>49432</f>
        <v>49432</v>
      </c>
      <c r="E338" s="65">
        <f>35426.41</f>
        <v>35426.410000000003</v>
      </c>
      <c r="F338" s="55"/>
      <c r="G338" s="57" t="s">
        <v>2047</v>
      </c>
      <c r="H338" s="3" t="s">
        <v>2268</v>
      </c>
      <c r="I338" s="3" t="s">
        <v>2385</v>
      </c>
      <c r="J338" s="3" t="s">
        <v>2379</v>
      </c>
    </row>
    <row r="339" spans="1:10" ht="39.6">
      <c r="A339" s="35">
        <v>48</v>
      </c>
      <c r="B339" s="56" t="s">
        <v>838</v>
      </c>
      <c r="C339" s="54" t="s">
        <v>78</v>
      </c>
      <c r="D339" s="73">
        <f>26215</f>
        <v>26215</v>
      </c>
      <c r="E339" s="65">
        <f>26215</f>
        <v>26215</v>
      </c>
      <c r="F339" s="55"/>
      <c r="G339" s="57" t="s">
        <v>2047</v>
      </c>
      <c r="H339" s="3" t="s">
        <v>2268</v>
      </c>
      <c r="I339" s="3" t="s">
        <v>2385</v>
      </c>
      <c r="J339" s="3" t="s">
        <v>2379</v>
      </c>
    </row>
    <row r="340" spans="1:10" ht="39.6">
      <c r="A340" s="35">
        <v>49</v>
      </c>
      <c r="B340" s="56" t="s">
        <v>839</v>
      </c>
      <c r="C340" s="54" t="s">
        <v>79</v>
      </c>
      <c r="D340" s="73">
        <f>17469</f>
        <v>17469</v>
      </c>
      <c r="E340" s="65">
        <f>17469</f>
        <v>17469</v>
      </c>
      <c r="F340" s="55"/>
      <c r="G340" s="57" t="s">
        <v>2047</v>
      </c>
      <c r="H340" s="3" t="s">
        <v>2268</v>
      </c>
      <c r="I340" s="3" t="s">
        <v>2385</v>
      </c>
      <c r="J340" s="3" t="s">
        <v>2379</v>
      </c>
    </row>
    <row r="341" spans="1:10" ht="39.6">
      <c r="A341" s="35">
        <v>50</v>
      </c>
      <c r="B341" s="56" t="s">
        <v>840</v>
      </c>
      <c r="C341" s="54" t="s">
        <v>80</v>
      </c>
      <c r="D341" s="73">
        <f>30037</f>
        <v>30037</v>
      </c>
      <c r="E341" s="65">
        <f>30037</f>
        <v>30037</v>
      </c>
      <c r="F341" s="55"/>
      <c r="G341" s="57" t="s">
        <v>2047</v>
      </c>
      <c r="H341" s="3" t="s">
        <v>2268</v>
      </c>
      <c r="I341" s="3" t="s">
        <v>2385</v>
      </c>
      <c r="J341" s="3" t="s">
        <v>2379</v>
      </c>
    </row>
    <row r="342" spans="1:10" ht="39.6">
      <c r="A342" s="35">
        <v>51</v>
      </c>
      <c r="B342" s="56" t="s">
        <v>841</v>
      </c>
      <c r="C342" s="54" t="s">
        <v>81</v>
      </c>
      <c r="D342" s="73">
        <f t="shared" ref="D342:E344" si="12">3206</f>
        <v>3206</v>
      </c>
      <c r="E342" s="65">
        <f t="shared" si="12"/>
        <v>3206</v>
      </c>
      <c r="F342" s="55"/>
      <c r="G342" s="57" t="s">
        <v>2047</v>
      </c>
      <c r="H342" s="3" t="s">
        <v>2268</v>
      </c>
      <c r="I342" s="3" t="s">
        <v>2385</v>
      </c>
      <c r="J342" s="3" t="s">
        <v>2379</v>
      </c>
    </row>
    <row r="343" spans="1:10" ht="39.6">
      <c r="A343" s="35">
        <v>52</v>
      </c>
      <c r="B343" s="56" t="s">
        <v>841</v>
      </c>
      <c r="C343" s="54" t="s">
        <v>82</v>
      </c>
      <c r="D343" s="73">
        <f t="shared" si="12"/>
        <v>3206</v>
      </c>
      <c r="E343" s="65">
        <f t="shared" si="12"/>
        <v>3206</v>
      </c>
      <c r="F343" s="55"/>
      <c r="G343" s="57" t="s">
        <v>2047</v>
      </c>
      <c r="H343" s="3" t="s">
        <v>2268</v>
      </c>
      <c r="I343" s="3" t="s">
        <v>2385</v>
      </c>
      <c r="J343" s="3" t="s">
        <v>2379</v>
      </c>
    </row>
    <row r="344" spans="1:10" ht="39.6">
      <c r="A344" s="35">
        <v>53</v>
      </c>
      <c r="B344" s="56" t="s">
        <v>841</v>
      </c>
      <c r="C344" s="54" t="s">
        <v>83</v>
      </c>
      <c r="D344" s="73">
        <f t="shared" si="12"/>
        <v>3206</v>
      </c>
      <c r="E344" s="65">
        <f t="shared" si="12"/>
        <v>3206</v>
      </c>
      <c r="F344" s="55"/>
      <c r="G344" s="57" t="s">
        <v>2047</v>
      </c>
      <c r="H344" s="3" t="s">
        <v>2268</v>
      </c>
      <c r="I344" s="3" t="s">
        <v>2385</v>
      </c>
      <c r="J344" s="3" t="s">
        <v>2379</v>
      </c>
    </row>
    <row r="345" spans="1:10" ht="39.6">
      <c r="A345" s="35">
        <v>54</v>
      </c>
      <c r="B345" s="56" t="s">
        <v>842</v>
      </c>
      <c r="C345" s="54" t="s">
        <v>84</v>
      </c>
      <c r="D345" s="73">
        <f t="shared" ref="D345:E348" si="13">3175</f>
        <v>3175</v>
      </c>
      <c r="E345" s="65">
        <f t="shared" si="13"/>
        <v>3175</v>
      </c>
      <c r="F345" s="55"/>
      <c r="G345" s="57" t="s">
        <v>2047</v>
      </c>
      <c r="H345" s="3" t="s">
        <v>2268</v>
      </c>
      <c r="I345" s="3" t="s">
        <v>2385</v>
      </c>
      <c r="J345" s="3" t="s">
        <v>2379</v>
      </c>
    </row>
    <row r="346" spans="1:10" ht="39.6">
      <c r="A346" s="35">
        <v>55</v>
      </c>
      <c r="B346" s="56" t="s">
        <v>842</v>
      </c>
      <c r="C346" s="54" t="s">
        <v>85</v>
      </c>
      <c r="D346" s="73">
        <f t="shared" si="13"/>
        <v>3175</v>
      </c>
      <c r="E346" s="65">
        <f t="shared" si="13"/>
        <v>3175</v>
      </c>
      <c r="F346" s="55"/>
      <c r="G346" s="57" t="s">
        <v>2047</v>
      </c>
      <c r="H346" s="3" t="s">
        <v>2268</v>
      </c>
      <c r="I346" s="3" t="s">
        <v>2385</v>
      </c>
      <c r="J346" s="3" t="s">
        <v>2379</v>
      </c>
    </row>
    <row r="347" spans="1:10" ht="39.6">
      <c r="A347" s="35">
        <v>56</v>
      </c>
      <c r="B347" s="56" t="s">
        <v>842</v>
      </c>
      <c r="C347" s="54" t="s">
        <v>86</v>
      </c>
      <c r="D347" s="73">
        <f t="shared" si="13"/>
        <v>3175</v>
      </c>
      <c r="E347" s="65">
        <f t="shared" si="13"/>
        <v>3175</v>
      </c>
      <c r="F347" s="55"/>
      <c r="G347" s="57" t="s">
        <v>2047</v>
      </c>
      <c r="H347" s="3" t="s">
        <v>2268</v>
      </c>
      <c r="I347" s="3" t="s">
        <v>2385</v>
      </c>
      <c r="J347" s="3" t="s">
        <v>2379</v>
      </c>
    </row>
    <row r="348" spans="1:10" ht="39.6">
      <c r="A348" s="35">
        <v>57</v>
      </c>
      <c r="B348" s="56" t="s">
        <v>843</v>
      </c>
      <c r="C348" s="54" t="s">
        <v>87</v>
      </c>
      <c r="D348" s="73">
        <f t="shared" si="13"/>
        <v>3175</v>
      </c>
      <c r="E348" s="65">
        <f t="shared" si="13"/>
        <v>3175</v>
      </c>
      <c r="F348" s="55"/>
      <c r="G348" s="57" t="s">
        <v>2047</v>
      </c>
      <c r="H348" s="3" t="s">
        <v>2268</v>
      </c>
      <c r="I348" s="3" t="s">
        <v>2385</v>
      </c>
      <c r="J348" s="3" t="s">
        <v>2379</v>
      </c>
    </row>
    <row r="349" spans="1:10" ht="39.6">
      <c r="A349" s="35">
        <v>58</v>
      </c>
      <c r="B349" s="56" t="s">
        <v>844</v>
      </c>
      <c r="C349" s="54" t="s">
        <v>88</v>
      </c>
      <c r="D349" s="73">
        <f t="shared" ref="D349:E351" si="14">3445</f>
        <v>3445</v>
      </c>
      <c r="E349" s="65">
        <f t="shared" si="14"/>
        <v>3445</v>
      </c>
      <c r="F349" s="55"/>
      <c r="G349" s="57" t="s">
        <v>2047</v>
      </c>
      <c r="H349" s="3" t="s">
        <v>2268</v>
      </c>
      <c r="I349" s="3" t="s">
        <v>2385</v>
      </c>
      <c r="J349" s="3" t="s">
        <v>2379</v>
      </c>
    </row>
    <row r="350" spans="1:10" ht="39.6">
      <c r="A350" s="35">
        <v>59</v>
      </c>
      <c r="B350" s="56" t="s">
        <v>845</v>
      </c>
      <c r="C350" s="54" t="s">
        <v>44</v>
      </c>
      <c r="D350" s="73">
        <f t="shared" si="14"/>
        <v>3445</v>
      </c>
      <c r="E350" s="65">
        <f t="shared" si="14"/>
        <v>3445</v>
      </c>
      <c r="F350" s="55"/>
      <c r="G350" s="57" t="s">
        <v>2047</v>
      </c>
      <c r="H350" s="3" t="s">
        <v>2268</v>
      </c>
      <c r="I350" s="3" t="s">
        <v>2385</v>
      </c>
      <c r="J350" s="3" t="s">
        <v>2379</v>
      </c>
    </row>
    <row r="351" spans="1:10" ht="39.6">
      <c r="A351" s="35">
        <v>60</v>
      </c>
      <c r="B351" s="56" t="s">
        <v>845</v>
      </c>
      <c r="C351" s="54" t="s">
        <v>45</v>
      </c>
      <c r="D351" s="73">
        <f t="shared" si="14"/>
        <v>3445</v>
      </c>
      <c r="E351" s="65">
        <f t="shared" si="14"/>
        <v>3445</v>
      </c>
      <c r="F351" s="55"/>
      <c r="G351" s="57" t="s">
        <v>2047</v>
      </c>
      <c r="H351" s="3" t="s">
        <v>2268</v>
      </c>
      <c r="I351" s="3" t="s">
        <v>2385</v>
      </c>
      <c r="J351" s="3" t="s">
        <v>2379</v>
      </c>
    </row>
    <row r="352" spans="1:10" ht="39.6">
      <c r="A352" s="35">
        <v>61</v>
      </c>
      <c r="B352" s="56" t="s">
        <v>846</v>
      </c>
      <c r="C352" s="54" t="s">
        <v>89</v>
      </c>
      <c r="D352" s="73">
        <f t="shared" ref="D352:E356" si="15">12190</f>
        <v>12190</v>
      </c>
      <c r="E352" s="65">
        <f t="shared" si="15"/>
        <v>12190</v>
      </c>
      <c r="F352" s="55"/>
      <c r="G352" s="57" t="s">
        <v>2047</v>
      </c>
      <c r="H352" s="3" t="s">
        <v>2268</v>
      </c>
      <c r="I352" s="3" t="s">
        <v>2385</v>
      </c>
      <c r="J352" s="3" t="s">
        <v>2379</v>
      </c>
    </row>
    <row r="353" spans="1:10" ht="39.6">
      <c r="A353" s="35">
        <v>62</v>
      </c>
      <c r="B353" s="56" t="s">
        <v>846</v>
      </c>
      <c r="C353" s="54" t="s">
        <v>90</v>
      </c>
      <c r="D353" s="73">
        <f t="shared" si="15"/>
        <v>12190</v>
      </c>
      <c r="E353" s="65">
        <f t="shared" si="15"/>
        <v>12190</v>
      </c>
      <c r="F353" s="55"/>
      <c r="G353" s="57" t="s">
        <v>2047</v>
      </c>
      <c r="H353" s="3" t="s">
        <v>2268</v>
      </c>
      <c r="I353" s="3" t="s">
        <v>2385</v>
      </c>
      <c r="J353" s="3" t="s">
        <v>2379</v>
      </c>
    </row>
    <row r="354" spans="1:10" ht="39.6">
      <c r="A354" s="35">
        <v>63</v>
      </c>
      <c r="B354" s="56" t="s">
        <v>846</v>
      </c>
      <c r="C354" s="54" t="s">
        <v>91</v>
      </c>
      <c r="D354" s="73">
        <f t="shared" si="15"/>
        <v>12190</v>
      </c>
      <c r="E354" s="65">
        <f t="shared" si="15"/>
        <v>12190</v>
      </c>
      <c r="F354" s="55"/>
      <c r="G354" s="57" t="s">
        <v>2047</v>
      </c>
      <c r="H354" s="3" t="s">
        <v>2268</v>
      </c>
      <c r="I354" s="3" t="s">
        <v>2385</v>
      </c>
      <c r="J354" s="3" t="s">
        <v>2379</v>
      </c>
    </row>
    <row r="355" spans="1:10" ht="39.6">
      <c r="A355" s="35">
        <v>64</v>
      </c>
      <c r="B355" s="56" t="s">
        <v>846</v>
      </c>
      <c r="C355" s="54" t="s">
        <v>92</v>
      </c>
      <c r="D355" s="73">
        <f t="shared" si="15"/>
        <v>12190</v>
      </c>
      <c r="E355" s="65">
        <f t="shared" si="15"/>
        <v>12190</v>
      </c>
      <c r="F355" s="55"/>
      <c r="G355" s="57" t="s">
        <v>2047</v>
      </c>
      <c r="H355" s="3" t="s">
        <v>2268</v>
      </c>
      <c r="I355" s="3" t="s">
        <v>2385</v>
      </c>
      <c r="J355" s="3" t="s">
        <v>2379</v>
      </c>
    </row>
    <row r="356" spans="1:10" ht="39.6">
      <c r="A356" s="35">
        <v>65</v>
      </c>
      <c r="B356" s="56" t="s">
        <v>846</v>
      </c>
      <c r="C356" s="54" t="s">
        <v>93</v>
      </c>
      <c r="D356" s="73">
        <f t="shared" si="15"/>
        <v>12190</v>
      </c>
      <c r="E356" s="65">
        <f t="shared" si="15"/>
        <v>12190</v>
      </c>
      <c r="F356" s="55"/>
      <c r="G356" s="57" t="s">
        <v>2047</v>
      </c>
      <c r="H356" s="3" t="s">
        <v>2268</v>
      </c>
      <c r="I356" s="3" t="s">
        <v>2385</v>
      </c>
      <c r="J356" s="3" t="s">
        <v>2379</v>
      </c>
    </row>
    <row r="357" spans="1:10" ht="39.6">
      <c r="A357" s="35">
        <v>66</v>
      </c>
      <c r="B357" s="56" t="s">
        <v>847</v>
      </c>
      <c r="C357" s="54" t="s">
        <v>94</v>
      </c>
      <c r="D357" s="73">
        <f>40707</f>
        <v>40707</v>
      </c>
      <c r="E357" s="65">
        <f>27816.45</f>
        <v>27816.45</v>
      </c>
      <c r="F357" s="55"/>
      <c r="G357" s="57" t="s">
        <v>2047</v>
      </c>
      <c r="H357" s="3" t="s">
        <v>2268</v>
      </c>
      <c r="I357" s="3" t="s">
        <v>2385</v>
      </c>
      <c r="J357" s="3" t="s">
        <v>2379</v>
      </c>
    </row>
    <row r="358" spans="1:10" ht="39.6">
      <c r="A358" s="35">
        <v>67</v>
      </c>
      <c r="B358" s="56" t="s">
        <v>848</v>
      </c>
      <c r="C358" s="54" t="s">
        <v>95</v>
      </c>
      <c r="D358" s="73">
        <f>33475</f>
        <v>33475</v>
      </c>
      <c r="E358" s="65">
        <f>33475</f>
        <v>33475</v>
      </c>
      <c r="F358" s="55"/>
      <c r="G358" s="57" t="s">
        <v>2047</v>
      </c>
      <c r="H358" s="3" t="s">
        <v>2268</v>
      </c>
      <c r="I358" s="3" t="s">
        <v>2385</v>
      </c>
      <c r="J358" s="3" t="s">
        <v>2379</v>
      </c>
    </row>
    <row r="359" spans="1:10" ht="39.6">
      <c r="A359" s="35">
        <v>68</v>
      </c>
      <c r="B359" s="56" t="s">
        <v>849</v>
      </c>
      <c r="C359" s="54" t="s">
        <v>96</v>
      </c>
      <c r="D359" s="73">
        <f>10120</f>
        <v>10120</v>
      </c>
      <c r="E359" s="65">
        <f>10120</f>
        <v>10120</v>
      </c>
      <c r="F359" s="55"/>
      <c r="G359" s="57" t="s">
        <v>2047</v>
      </c>
      <c r="H359" s="3" t="s">
        <v>2268</v>
      </c>
      <c r="I359" s="3" t="s">
        <v>2385</v>
      </c>
      <c r="J359" s="3" t="s">
        <v>2379</v>
      </c>
    </row>
    <row r="360" spans="1:10" ht="39.6">
      <c r="A360" s="35">
        <v>69</v>
      </c>
      <c r="B360" s="56" t="s">
        <v>850</v>
      </c>
      <c r="C360" s="54" t="s">
        <v>97</v>
      </c>
      <c r="D360" s="73">
        <f>24759</f>
        <v>24759</v>
      </c>
      <c r="E360" s="65">
        <f>24759</f>
        <v>24759</v>
      </c>
      <c r="F360" s="55"/>
      <c r="G360" s="57" t="s">
        <v>2047</v>
      </c>
      <c r="H360" s="3" t="s">
        <v>2268</v>
      </c>
      <c r="I360" s="3" t="s">
        <v>2385</v>
      </c>
      <c r="J360" s="3" t="s">
        <v>2379</v>
      </c>
    </row>
    <row r="361" spans="1:10" ht="39.6">
      <c r="A361" s="35">
        <v>70</v>
      </c>
      <c r="B361" s="56" t="s">
        <v>851</v>
      </c>
      <c r="C361" s="54" t="s">
        <v>98</v>
      </c>
      <c r="D361" s="73">
        <f t="shared" ref="D361:E363" si="16">30300</f>
        <v>30300</v>
      </c>
      <c r="E361" s="65">
        <f t="shared" si="16"/>
        <v>30300</v>
      </c>
      <c r="F361" s="55"/>
      <c r="G361" s="57" t="s">
        <v>2047</v>
      </c>
      <c r="H361" s="3" t="s">
        <v>2268</v>
      </c>
      <c r="I361" s="3" t="s">
        <v>2385</v>
      </c>
      <c r="J361" s="3" t="s">
        <v>2379</v>
      </c>
    </row>
    <row r="362" spans="1:10" ht="39.6">
      <c r="A362" s="35">
        <v>71</v>
      </c>
      <c r="B362" s="56" t="s">
        <v>852</v>
      </c>
      <c r="C362" s="54" t="s">
        <v>99</v>
      </c>
      <c r="D362" s="73">
        <f t="shared" si="16"/>
        <v>30300</v>
      </c>
      <c r="E362" s="65">
        <f t="shared" si="16"/>
        <v>30300</v>
      </c>
      <c r="F362" s="55"/>
      <c r="G362" s="57" t="s">
        <v>2047</v>
      </c>
      <c r="H362" s="3" t="s">
        <v>2268</v>
      </c>
      <c r="I362" s="3" t="s">
        <v>2385</v>
      </c>
      <c r="J362" s="3" t="s">
        <v>2379</v>
      </c>
    </row>
    <row r="363" spans="1:10" ht="39.6">
      <c r="A363" s="35">
        <v>72</v>
      </c>
      <c r="B363" s="56" t="s">
        <v>853</v>
      </c>
      <c r="C363" s="54" t="s">
        <v>100</v>
      </c>
      <c r="D363" s="73">
        <f t="shared" si="16"/>
        <v>30300</v>
      </c>
      <c r="E363" s="65">
        <f t="shared" si="16"/>
        <v>30300</v>
      </c>
      <c r="F363" s="55"/>
      <c r="G363" s="57" t="s">
        <v>2047</v>
      </c>
      <c r="H363" s="3" t="s">
        <v>2268</v>
      </c>
      <c r="I363" s="3" t="s">
        <v>2385</v>
      </c>
      <c r="J363" s="3" t="s">
        <v>2379</v>
      </c>
    </row>
    <row r="364" spans="1:10" ht="39.6">
      <c r="A364" s="35">
        <v>73</v>
      </c>
      <c r="B364" s="56" t="s">
        <v>854</v>
      </c>
      <c r="C364" s="54" t="s">
        <v>101</v>
      </c>
      <c r="D364" s="73">
        <f>13214</f>
        <v>13214</v>
      </c>
      <c r="E364" s="65">
        <f>13214</f>
        <v>13214</v>
      </c>
      <c r="F364" s="55"/>
      <c r="G364" s="57" t="s">
        <v>2047</v>
      </c>
      <c r="H364" s="3" t="s">
        <v>2268</v>
      </c>
      <c r="I364" s="3" t="s">
        <v>2385</v>
      </c>
      <c r="J364" s="3" t="s">
        <v>2379</v>
      </c>
    </row>
    <row r="365" spans="1:10" ht="39.6">
      <c r="A365" s="35">
        <v>74</v>
      </c>
      <c r="B365" s="56" t="s">
        <v>855</v>
      </c>
      <c r="C365" s="54" t="s">
        <v>102</v>
      </c>
      <c r="D365" s="73">
        <f>6580</f>
        <v>6580</v>
      </c>
      <c r="E365" s="65">
        <f>6580</f>
        <v>6580</v>
      </c>
      <c r="F365" s="55"/>
      <c r="G365" s="57" t="s">
        <v>2047</v>
      </c>
      <c r="H365" s="3" t="s">
        <v>2268</v>
      </c>
      <c r="I365" s="3" t="s">
        <v>2385</v>
      </c>
      <c r="J365" s="3" t="s">
        <v>2379</v>
      </c>
    </row>
    <row r="366" spans="1:10" ht="39.6">
      <c r="A366" s="35">
        <v>75</v>
      </c>
      <c r="B366" s="56" t="s">
        <v>856</v>
      </c>
      <c r="C366" s="54" t="s">
        <v>103</v>
      </c>
      <c r="D366" s="73">
        <f>8827</f>
        <v>8827</v>
      </c>
      <c r="E366" s="65">
        <f>8827</f>
        <v>8827</v>
      </c>
      <c r="F366" s="55"/>
      <c r="G366" s="57" t="s">
        <v>2047</v>
      </c>
      <c r="H366" s="3" t="s">
        <v>2268</v>
      </c>
      <c r="I366" s="3" t="s">
        <v>2385</v>
      </c>
      <c r="J366" s="3" t="s">
        <v>2379</v>
      </c>
    </row>
    <row r="367" spans="1:10" ht="39.6">
      <c r="A367" s="35">
        <v>76</v>
      </c>
      <c r="B367" s="56" t="s">
        <v>857</v>
      </c>
      <c r="C367" s="54" t="s">
        <v>104</v>
      </c>
      <c r="D367" s="73">
        <f>8827</f>
        <v>8827</v>
      </c>
      <c r="E367" s="65">
        <f>8827</f>
        <v>8827</v>
      </c>
      <c r="F367" s="55"/>
      <c r="G367" s="57" t="s">
        <v>2047</v>
      </c>
      <c r="H367" s="3" t="s">
        <v>2268</v>
      </c>
      <c r="I367" s="3" t="s">
        <v>2385</v>
      </c>
      <c r="J367" s="3" t="s">
        <v>2379</v>
      </c>
    </row>
    <row r="368" spans="1:10" ht="39.6">
      <c r="A368" s="35">
        <v>77</v>
      </c>
      <c r="B368" s="56" t="s">
        <v>858</v>
      </c>
      <c r="C368" s="54" t="s">
        <v>105</v>
      </c>
      <c r="D368" s="73">
        <f>19530</f>
        <v>19530</v>
      </c>
      <c r="E368" s="65">
        <f>19530</f>
        <v>19530</v>
      </c>
      <c r="F368" s="55"/>
      <c r="G368" s="57" t="s">
        <v>2047</v>
      </c>
      <c r="H368" s="3" t="s">
        <v>2268</v>
      </c>
      <c r="I368" s="3" t="s">
        <v>2385</v>
      </c>
      <c r="J368" s="3" t="s">
        <v>2379</v>
      </c>
    </row>
    <row r="369" spans="1:10" ht="39.6">
      <c r="A369" s="35">
        <v>78</v>
      </c>
      <c r="B369" s="56" t="s">
        <v>859</v>
      </c>
      <c r="C369" s="54" t="s">
        <v>106</v>
      </c>
      <c r="D369" s="73">
        <f>18618</f>
        <v>18618</v>
      </c>
      <c r="E369" s="65">
        <f>18618</f>
        <v>18618</v>
      </c>
      <c r="F369" s="55"/>
      <c r="G369" s="57" t="s">
        <v>2047</v>
      </c>
      <c r="H369" s="3" t="s">
        <v>2268</v>
      </c>
      <c r="I369" s="3" t="s">
        <v>2385</v>
      </c>
      <c r="J369" s="3" t="s">
        <v>2379</v>
      </c>
    </row>
    <row r="370" spans="1:10" ht="39.6">
      <c r="A370" s="35">
        <v>79</v>
      </c>
      <c r="B370" s="56" t="s">
        <v>860</v>
      </c>
      <c r="C370" s="54" t="s">
        <v>107</v>
      </c>
      <c r="D370" s="73">
        <f>12800</f>
        <v>12800</v>
      </c>
      <c r="E370" s="65">
        <f>12800</f>
        <v>12800</v>
      </c>
      <c r="F370" s="55"/>
      <c r="G370" s="57" t="s">
        <v>2047</v>
      </c>
      <c r="H370" s="3" t="s">
        <v>2268</v>
      </c>
      <c r="I370" s="3" t="s">
        <v>2385</v>
      </c>
      <c r="J370" s="3" t="s">
        <v>2379</v>
      </c>
    </row>
    <row r="371" spans="1:10" ht="39.6">
      <c r="A371" s="35">
        <v>80</v>
      </c>
      <c r="B371" s="56" t="s">
        <v>861</v>
      </c>
      <c r="C371" s="54" t="s">
        <v>108</v>
      </c>
      <c r="D371" s="73">
        <f>9946</f>
        <v>9946</v>
      </c>
      <c r="E371" s="65">
        <f>9946</f>
        <v>9946</v>
      </c>
      <c r="F371" s="55"/>
      <c r="G371" s="57" t="s">
        <v>2047</v>
      </c>
      <c r="H371" s="3" t="s">
        <v>2268</v>
      </c>
      <c r="I371" s="3" t="s">
        <v>2385</v>
      </c>
      <c r="J371" s="3" t="s">
        <v>2379</v>
      </c>
    </row>
    <row r="372" spans="1:10" ht="39.6">
      <c r="A372" s="35">
        <v>81</v>
      </c>
      <c r="B372" s="56" t="s">
        <v>862</v>
      </c>
      <c r="C372" s="54" t="s">
        <v>109</v>
      </c>
      <c r="D372" s="73">
        <f>13784</f>
        <v>13784</v>
      </c>
      <c r="E372" s="65">
        <f>13784</f>
        <v>13784</v>
      </c>
      <c r="F372" s="55"/>
      <c r="G372" s="57" t="s">
        <v>2047</v>
      </c>
      <c r="H372" s="3" t="s">
        <v>2268</v>
      </c>
      <c r="I372" s="3" t="s">
        <v>2385</v>
      </c>
      <c r="J372" s="3" t="s">
        <v>2379</v>
      </c>
    </row>
    <row r="373" spans="1:10" ht="39.6">
      <c r="A373" s="35">
        <v>82</v>
      </c>
      <c r="B373" s="56" t="s">
        <v>3337</v>
      </c>
      <c r="C373" s="54" t="s">
        <v>110</v>
      </c>
      <c r="D373" s="73">
        <f>18199</f>
        <v>18199</v>
      </c>
      <c r="E373" s="65">
        <f>18199</f>
        <v>18199</v>
      </c>
      <c r="F373" s="55"/>
      <c r="G373" s="57" t="s">
        <v>2047</v>
      </c>
      <c r="H373" s="3" t="s">
        <v>2268</v>
      </c>
      <c r="I373" s="3" t="s">
        <v>2385</v>
      </c>
      <c r="J373" s="3" t="s">
        <v>2379</v>
      </c>
    </row>
    <row r="374" spans="1:10" ht="39.6">
      <c r="A374" s="35">
        <v>83</v>
      </c>
      <c r="B374" s="56" t="s">
        <v>863</v>
      </c>
      <c r="C374" s="54" t="s">
        <v>111</v>
      </c>
      <c r="D374" s="73">
        <f>20000</f>
        <v>20000</v>
      </c>
      <c r="E374" s="65">
        <f>20000</f>
        <v>20000</v>
      </c>
      <c r="F374" s="55"/>
      <c r="G374" s="57" t="s">
        <v>2047</v>
      </c>
      <c r="H374" s="3" t="s">
        <v>2268</v>
      </c>
      <c r="I374" s="3" t="s">
        <v>2385</v>
      </c>
      <c r="J374" s="3" t="s">
        <v>2379</v>
      </c>
    </row>
    <row r="375" spans="1:10" ht="39.6">
      <c r="A375" s="35">
        <v>84</v>
      </c>
      <c r="B375" s="56" t="s">
        <v>864</v>
      </c>
      <c r="C375" s="54" t="s">
        <v>112</v>
      </c>
      <c r="D375" s="73">
        <f>16588</f>
        <v>16588</v>
      </c>
      <c r="E375" s="65">
        <f>16588</f>
        <v>16588</v>
      </c>
      <c r="F375" s="55"/>
      <c r="G375" s="57" t="s">
        <v>2047</v>
      </c>
      <c r="H375" s="3" t="s">
        <v>2268</v>
      </c>
      <c r="I375" s="3" t="s">
        <v>2385</v>
      </c>
      <c r="J375" s="3" t="s">
        <v>2379</v>
      </c>
    </row>
    <row r="376" spans="1:10" ht="39.6">
      <c r="A376" s="35">
        <v>85</v>
      </c>
      <c r="B376" s="56" t="s">
        <v>865</v>
      </c>
      <c r="C376" s="54" t="s">
        <v>113</v>
      </c>
      <c r="D376" s="73">
        <f>21114</f>
        <v>21114</v>
      </c>
      <c r="E376" s="65">
        <f>21114</f>
        <v>21114</v>
      </c>
      <c r="F376" s="55"/>
      <c r="G376" s="57" t="s">
        <v>2047</v>
      </c>
      <c r="H376" s="3" t="s">
        <v>2268</v>
      </c>
      <c r="I376" s="3" t="s">
        <v>2385</v>
      </c>
      <c r="J376" s="3" t="s">
        <v>2379</v>
      </c>
    </row>
    <row r="377" spans="1:10" ht="39.6">
      <c r="A377" s="35">
        <v>86</v>
      </c>
      <c r="B377" s="56" t="s">
        <v>866</v>
      </c>
      <c r="C377" s="54" t="s">
        <v>114</v>
      </c>
      <c r="D377" s="73">
        <f>19787</f>
        <v>19787</v>
      </c>
      <c r="E377" s="65">
        <f>19787</f>
        <v>19787</v>
      </c>
      <c r="F377" s="55"/>
      <c r="G377" s="57" t="s">
        <v>2047</v>
      </c>
      <c r="H377" s="3" t="s">
        <v>2268</v>
      </c>
      <c r="I377" s="3" t="s">
        <v>2385</v>
      </c>
      <c r="J377" s="3" t="s">
        <v>2379</v>
      </c>
    </row>
    <row r="378" spans="1:10" ht="39.6">
      <c r="A378" s="35">
        <v>87</v>
      </c>
      <c r="B378" s="56" t="s">
        <v>867</v>
      </c>
      <c r="C378" s="54" t="s">
        <v>115</v>
      </c>
      <c r="D378" s="73">
        <f>15600</f>
        <v>15600</v>
      </c>
      <c r="E378" s="65">
        <f>15600</f>
        <v>15600</v>
      </c>
      <c r="F378" s="55"/>
      <c r="G378" s="57" t="s">
        <v>2047</v>
      </c>
      <c r="H378" s="3" t="s">
        <v>2268</v>
      </c>
      <c r="I378" s="3" t="s">
        <v>2385</v>
      </c>
      <c r="J378" s="3" t="s">
        <v>2379</v>
      </c>
    </row>
    <row r="379" spans="1:10" ht="39.6">
      <c r="A379" s="35">
        <v>88</v>
      </c>
      <c r="B379" s="56" t="s">
        <v>868</v>
      </c>
      <c r="C379" s="54" t="s">
        <v>116</v>
      </c>
      <c r="D379" s="73">
        <f>15877</f>
        <v>15877</v>
      </c>
      <c r="E379" s="65">
        <f>15877</f>
        <v>15877</v>
      </c>
      <c r="F379" s="55"/>
      <c r="G379" s="57" t="s">
        <v>2047</v>
      </c>
      <c r="H379" s="3" t="s">
        <v>2268</v>
      </c>
      <c r="I379" s="3" t="s">
        <v>2385</v>
      </c>
      <c r="J379" s="3" t="s">
        <v>2379</v>
      </c>
    </row>
    <row r="380" spans="1:10" ht="39.6">
      <c r="A380" s="35">
        <v>89</v>
      </c>
      <c r="B380" s="56" t="s">
        <v>3338</v>
      </c>
      <c r="C380" s="54" t="s">
        <v>117</v>
      </c>
      <c r="D380" s="73">
        <f>18873</f>
        <v>18873</v>
      </c>
      <c r="E380" s="65">
        <f>18873</f>
        <v>18873</v>
      </c>
      <c r="F380" s="55"/>
      <c r="G380" s="57" t="s">
        <v>2047</v>
      </c>
      <c r="H380" s="3" t="s">
        <v>2268</v>
      </c>
      <c r="I380" s="3" t="s">
        <v>2385</v>
      </c>
      <c r="J380" s="3" t="s">
        <v>2379</v>
      </c>
    </row>
    <row r="381" spans="1:10" ht="39.6">
      <c r="A381" s="35">
        <v>90</v>
      </c>
      <c r="B381" s="56" t="s">
        <v>869</v>
      </c>
      <c r="C381" s="54" t="s">
        <v>118</v>
      </c>
      <c r="D381" s="73">
        <f>5785</f>
        <v>5785</v>
      </c>
      <c r="E381" s="65">
        <f>5785</f>
        <v>5785</v>
      </c>
      <c r="F381" s="55"/>
      <c r="G381" s="57" t="s">
        <v>2047</v>
      </c>
      <c r="H381" s="3" t="s">
        <v>2268</v>
      </c>
      <c r="I381" s="3" t="s">
        <v>2385</v>
      </c>
      <c r="J381" s="3" t="s">
        <v>2379</v>
      </c>
    </row>
    <row r="382" spans="1:10" ht="39.6">
      <c r="A382" s="35">
        <v>91</v>
      </c>
      <c r="B382" s="56" t="s">
        <v>869</v>
      </c>
      <c r="C382" s="54" t="s">
        <v>119</v>
      </c>
      <c r="D382" s="73">
        <f>5785</f>
        <v>5785</v>
      </c>
      <c r="E382" s="65">
        <f>5785</f>
        <v>5785</v>
      </c>
      <c r="F382" s="55"/>
      <c r="G382" s="57" t="s">
        <v>2047</v>
      </c>
      <c r="H382" s="3" t="s">
        <v>2268</v>
      </c>
      <c r="I382" s="3" t="s">
        <v>2385</v>
      </c>
      <c r="J382" s="3" t="s">
        <v>2379</v>
      </c>
    </row>
    <row r="383" spans="1:10" ht="39.6">
      <c r="A383" s="35">
        <v>92</v>
      </c>
      <c r="B383" s="56" t="s">
        <v>870</v>
      </c>
      <c r="C383" s="54" t="s">
        <v>120</v>
      </c>
      <c r="D383" s="73">
        <f>11950</f>
        <v>11950</v>
      </c>
      <c r="E383" s="65">
        <f>11950</f>
        <v>11950</v>
      </c>
      <c r="F383" s="55"/>
      <c r="G383" s="57" t="s">
        <v>2047</v>
      </c>
      <c r="H383" s="3" t="s">
        <v>2268</v>
      </c>
      <c r="I383" s="3" t="s">
        <v>2385</v>
      </c>
      <c r="J383" s="3" t="s">
        <v>2379</v>
      </c>
    </row>
    <row r="384" spans="1:10" ht="39.6">
      <c r="A384" s="35">
        <v>93</v>
      </c>
      <c r="B384" s="56" t="s">
        <v>3340</v>
      </c>
      <c r="C384" s="54" t="s">
        <v>121</v>
      </c>
      <c r="D384" s="73">
        <f t="shared" ref="D384:E386" si="17">18478</f>
        <v>18478</v>
      </c>
      <c r="E384" s="65">
        <f t="shared" si="17"/>
        <v>18478</v>
      </c>
      <c r="F384" s="55"/>
      <c r="G384" s="57" t="s">
        <v>2047</v>
      </c>
      <c r="H384" s="3" t="s">
        <v>2268</v>
      </c>
      <c r="I384" s="3" t="s">
        <v>2385</v>
      </c>
      <c r="J384" s="3" t="s">
        <v>2379</v>
      </c>
    </row>
    <row r="385" spans="1:10" ht="39.6">
      <c r="A385" s="35">
        <v>94</v>
      </c>
      <c r="B385" s="56" t="s">
        <v>3340</v>
      </c>
      <c r="C385" s="54" t="s">
        <v>122</v>
      </c>
      <c r="D385" s="73">
        <f t="shared" si="17"/>
        <v>18478</v>
      </c>
      <c r="E385" s="65">
        <f t="shared" si="17"/>
        <v>18478</v>
      </c>
      <c r="F385" s="55"/>
      <c r="G385" s="57" t="s">
        <v>2047</v>
      </c>
      <c r="H385" s="3" t="s">
        <v>2268</v>
      </c>
      <c r="I385" s="3" t="s">
        <v>2385</v>
      </c>
      <c r="J385" s="3" t="s">
        <v>2379</v>
      </c>
    </row>
    <row r="386" spans="1:10" ht="39.6">
      <c r="A386" s="35">
        <v>95</v>
      </c>
      <c r="B386" s="56" t="s">
        <v>2856</v>
      </c>
      <c r="C386" s="54" t="s">
        <v>123</v>
      </c>
      <c r="D386" s="73">
        <f t="shared" si="17"/>
        <v>18478</v>
      </c>
      <c r="E386" s="65">
        <f t="shared" si="17"/>
        <v>18478</v>
      </c>
      <c r="F386" s="55"/>
      <c r="G386" s="57" t="s">
        <v>2047</v>
      </c>
      <c r="H386" s="3" t="s">
        <v>2268</v>
      </c>
      <c r="I386" s="3" t="s">
        <v>2385</v>
      </c>
      <c r="J386" s="3" t="s">
        <v>2379</v>
      </c>
    </row>
    <row r="387" spans="1:10" ht="39.6">
      <c r="A387" s="35">
        <v>96</v>
      </c>
      <c r="B387" s="56" t="s">
        <v>2857</v>
      </c>
      <c r="C387" s="54" t="s">
        <v>124</v>
      </c>
      <c r="D387" s="73">
        <f>11688</f>
        <v>11688</v>
      </c>
      <c r="E387" s="65">
        <f>11688</f>
        <v>11688</v>
      </c>
      <c r="F387" s="55"/>
      <c r="G387" s="57" t="s">
        <v>2047</v>
      </c>
      <c r="H387" s="3" t="s">
        <v>2268</v>
      </c>
      <c r="I387" s="3" t="s">
        <v>2385</v>
      </c>
      <c r="J387" s="3" t="s">
        <v>2379</v>
      </c>
    </row>
    <row r="388" spans="1:10" ht="39.6">
      <c r="A388" s="35">
        <v>97</v>
      </c>
      <c r="B388" s="56" t="s">
        <v>2857</v>
      </c>
      <c r="C388" s="54" t="s">
        <v>125</v>
      </c>
      <c r="D388" s="73">
        <f>11688</f>
        <v>11688</v>
      </c>
      <c r="E388" s="65">
        <f>11688</f>
        <v>11688</v>
      </c>
      <c r="F388" s="55"/>
      <c r="G388" s="57" t="s">
        <v>2047</v>
      </c>
      <c r="H388" s="3" t="s">
        <v>2268</v>
      </c>
      <c r="I388" s="3" t="s">
        <v>2385</v>
      </c>
      <c r="J388" s="3" t="s">
        <v>2379</v>
      </c>
    </row>
    <row r="389" spans="1:10" ht="39.6">
      <c r="A389" s="35">
        <v>98</v>
      </c>
      <c r="B389" s="56" t="s">
        <v>3339</v>
      </c>
      <c r="C389" s="54" t="s">
        <v>126</v>
      </c>
      <c r="D389" s="73">
        <f t="shared" ref="D389:E392" si="18">4603</f>
        <v>4603</v>
      </c>
      <c r="E389" s="65">
        <f t="shared" si="18"/>
        <v>4603</v>
      </c>
      <c r="F389" s="55"/>
      <c r="G389" s="57" t="s">
        <v>2047</v>
      </c>
      <c r="H389" s="3" t="s">
        <v>2268</v>
      </c>
      <c r="I389" s="3" t="s">
        <v>2385</v>
      </c>
      <c r="J389" s="3" t="s">
        <v>2379</v>
      </c>
    </row>
    <row r="390" spans="1:10" ht="39.6">
      <c r="A390" s="35">
        <v>99</v>
      </c>
      <c r="B390" s="56" t="s">
        <v>3339</v>
      </c>
      <c r="C390" s="54" t="s">
        <v>127</v>
      </c>
      <c r="D390" s="73">
        <f t="shared" si="18"/>
        <v>4603</v>
      </c>
      <c r="E390" s="65">
        <f t="shared" si="18"/>
        <v>4603</v>
      </c>
      <c r="F390" s="55"/>
      <c r="G390" s="57" t="s">
        <v>2047</v>
      </c>
      <c r="H390" s="3" t="s">
        <v>2268</v>
      </c>
      <c r="I390" s="3" t="s">
        <v>2385</v>
      </c>
      <c r="J390" s="3" t="s">
        <v>2379</v>
      </c>
    </row>
    <row r="391" spans="1:10" ht="39.6">
      <c r="A391" s="35">
        <v>100</v>
      </c>
      <c r="B391" s="56" t="s">
        <v>3339</v>
      </c>
      <c r="C391" s="54" t="s">
        <v>128</v>
      </c>
      <c r="D391" s="73">
        <f t="shared" si="18"/>
        <v>4603</v>
      </c>
      <c r="E391" s="65">
        <f t="shared" si="18"/>
        <v>4603</v>
      </c>
      <c r="F391" s="55"/>
      <c r="G391" s="57" t="s">
        <v>2047</v>
      </c>
      <c r="H391" s="3" t="s">
        <v>2268</v>
      </c>
      <c r="I391" s="3" t="s">
        <v>2385</v>
      </c>
      <c r="J391" s="3" t="s">
        <v>2379</v>
      </c>
    </row>
    <row r="392" spans="1:10" ht="39.6">
      <c r="A392" s="35">
        <v>101</v>
      </c>
      <c r="B392" s="56" t="s">
        <v>3339</v>
      </c>
      <c r="C392" s="54" t="s">
        <v>129</v>
      </c>
      <c r="D392" s="73">
        <f t="shared" si="18"/>
        <v>4603</v>
      </c>
      <c r="E392" s="65">
        <f t="shared" si="18"/>
        <v>4603</v>
      </c>
      <c r="F392" s="55"/>
      <c r="G392" s="57" t="s">
        <v>2047</v>
      </c>
      <c r="H392" s="3" t="s">
        <v>2268</v>
      </c>
      <c r="I392" s="3" t="s">
        <v>2385</v>
      </c>
      <c r="J392" s="3" t="s">
        <v>2379</v>
      </c>
    </row>
    <row r="393" spans="1:10" ht="39.6">
      <c r="A393" s="35">
        <v>102</v>
      </c>
      <c r="B393" s="56" t="s">
        <v>3339</v>
      </c>
      <c r="C393" s="54" t="s">
        <v>130</v>
      </c>
      <c r="D393" s="73">
        <f t="shared" ref="D393:E395" si="19">5785</f>
        <v>5785</v>
      </c>
      <c r="E393" s="65">
        <f t="shared" si="19"/>
        <v>5785</v>
      </c>
      <c r="F393" s="55"/>
      <c r="G393" s="57" t="s">
        <v>2047</v>
      </c>
      <c r="H393" s="3" t="s">
        <v>2268</v>
      </c>
      <c r="I393" s="3" t="s">
        <v>2385</v>
      </c>
      <c r="J393" s="3" t="s">
        <v>2379</v>
      </c>
    </row>
    <row r="394" spans="1:10" ht="39.6">
      <c r="A394" s="35">
        <v>103</v>
      </c>
      <c r="B394" s="56" t="s">
        <v>3339</v>
      </c>
      <c r="C394" s="54" t="s">
        <v>131</v>
      </c>
      <c r="D394" s="73">
        <f t="shared" si="19"/>
        <v>5785</v>
      </c>
      <c r="E394" s="65">
        <f t="shared" si="19"/>
        <v>5785</v>
      </c>
      <c r="F394" s="55"/>
      <c r="G394" s="57" t="s">
        <v>2047</v>
      </c>
      <c r="H394" s="3" t="s">
        <v>2268</v>
      </c>
      <c r="I394" s="3" t="s">
        <v>2385</v>
      </c>
      <c r="J394" s="3" t="s">
        <v>2379</v>
      </c>
    </row>
    <row r="395" spans="1:10" ht="39.6">
      <c r="A395" s="35">
        <v>104</v>
      </c>
      <c r="B395" s="56" t="s">
        <v>3339</v>
      </c>
      <c r="C395" s="54" t="s">
        <v>132</v>
      </c>
      <c r="D395" s="73">
        <f t="shared" si="19"/>
        <v>5785</v>
      </c>
      <c r="E395" s="65">
        <f t="shared" si="19"/>
        <v>5785</v>
      </c>
      <c r="F395" s="55"/>
      <c r="G395" s="57" t="s">
        <v>2047</v>
      </c>
      <c r="H395" s="3" t="s">
        <v>2268</v>
      </c>
      <c r="I395" s="3" t="s">
        <v>2385</v>
      </c>
      <c r="J395" s="3" t="s">
        <v>2379</v>
      </c>
    </row>
    <row r="396" spans="1:10" ht="39.6">
      <c r="A396" s="35">
        <v>105</v>
      </c>
      <c r="B396" s="56" t="s">
        <v>871</v>
      </c>
      <c r="C396" s="54" t="s">
        <v>47</v>
      </c>
      <c r="D396" s="73">
        <f>10068.56</f>
        <v>10068.56</v>
      </c>
      <c r="E396" s="65">
        <f>10068.56</f>
        <v>10068.56</v>
      </c>
      <c r="F396" s="55"/>
      <c r="G396" s="57" t="s">
        <v>2047</v>
      </c>
      <c r="H396" s="3" t="s">
        <v>2268</v>
      </c>
      <c r="I396" s="3" t="s">
        <v>2385</v>
      </c>
      <c r="J396" s="3" t="s">
        <v>2379</v>
      </c>
    </row>
    <row r="397" spans="1:10" ht="39.6">
      <c r="A397" s="35">
        <v>106</v>
      </c>
      <c r="B397" s="56" t="s">
        <v>871</v>
      </c>
      <c r="C397" s="54" t="s">
        <v>133</v>
      </c>
      <c r="D397" s="73">
        <f>10064.75</f>
        <v>10064.75</v>
      </c>
      <c r="E397" s="65">
        <f>10064.75</f>
        <v>10064.75</v>
      </c>
      <c r="F397" s="55"/>
      <c r="G397" s="57" t="s">
        <v>2047</v>
      </c>
      <c r="H397" s="3" t="s">
        <v>2268</v>
      </c>
      <c r="I397" s="3" t="s">
        <v>2385</v>
      </c>
      <c r="J397" s="3" t="s">
        <v>2379</v>
      </c>
    </row>
    <row r="398" spans="1:10" ht="39.6">
      <c r="A398" s="35">
        <v>107</v>
      </c>
      <c r="B398" s="56" t="s">
        <v>872</v>
      </c>
      <c r="C398" s="54" t="s">
        <v>134</v>
      </c>
      <c r="D398" s="73">
        <f>13862.05</f>
        <v>13862.05</v>
      </c>
      <c r="E398" s="65">
        <f>13862.05</f>
        <v>13862.05</v>
      </c>
      <c r="F398" s="55"/>
      <c r="G398" s="57" t="s">
        <v>2047</v>
      </c>
      <c r="H398" s="3" t="s">
        <v>2268</v>
      </c>
      <c r="I398" s="3" t="s">
        <v>2385</v>
      </c>
      <c r="J398" s="3" t="s">
        <v>2379</v>
      </c>
    </row>
    <row r="399" spans="1:10" ht="39.6">
      <c r="A399" s="35">
        <v>108</v>
      </c>
      <c r="B399" s="56" t="s">
        <v>873</v>
      </c>
      <c r="C399" s="54" t="s">
        <v>135</v>
      </c>
      <c r="D399" s="73">
        <f>6527</f>
        <v>6527</v>
      </c>
      <c r="E399" s="65">
        <f>6527</f>
        <v>6527</v>
      </c>
      <c r="F399" s="55"/>
      <c r="G399" s="57" t="s">
        <v>2047</v>
      </c>
      <c r="H399" s="3" t="s">
        <v>2268</v>
      </c>
      <c r="I399" s="3" t="s">
        <v>2385</v>
      </c>
      <c r="J399" s="3" t="s">
        <v>2379</v>
      </c>
    </row>
    <row r="400" spans="1:10" ht="39.6">
      <c r="A400" s="35">
        <v>109</v>
      </c>
      <c r="B400" s="56" t="s">
        <v>874</v>
      </c>
      <c r="C400" s="54" t="s">
        <v>136</v>
      </c>
      <c r="D400" s="73">
        <f>73560</f>
        <v>73560</v>
      </c>
      <c r="E400" s="65">
        <f>68656</f>
        <v>68656</v>
      </c>
      <c r="F400" s="55"/>
      <c r="G400" s="57" t="s">
        <v>2047</v>
      </c>
      <c r="H400" s="3" t="s">
        <v>2268</v>
      </c>
      <c r="I400" s="3" t="s">
        <v>2385</v>
      </c>
      <c r="J400" s="3" t="s">
        <v>2379</v>
      </c>
    </row>
    <row r="401" spans="1:10" ht="39.6">
      <c r="A401" s="35">
        <v>110</v>
      </c>
      <c r="B401" s="56" t="s">
        <v>875</v>
      </c>
      <c r="C401" s="54" t="s">
        <v>137</v>
      </c>
      <c r="D401" s="73">
        <f>14990</f>
        <v>14990</v>
      </c>
      <c r="E401" s="65">
        <f>14990</f>
        <v>14990</v>
      </c>
      <c r="F401" s="55"/>
      <c r="G401" s="57" t="s">
        <v>2047</v>
      </c>
      <c r="H401" s="3" t="s">
        <v>2268</v>
      </c>
      <c r="I401" s="3" t="s">
        <v>2385</v>
      </c>
      <c r="J401" s="3" t="s">
        <v>2379</v>
      </c>
    </row>
    <row r="402" spans="1:10" ht="39.6">
      <c r="A402" s="35">
        <v>111</v>
      </c>
      <c r="B402" s="56" t="s">
        <v>2858</v>
      </c>
      <c r="C402" s="54" t="s">
        <v>138</v>
      </c>
      <c r="D402" s="73">
        <f>3128.23</f>
        <v>3128.23</v>
      </c>
      <c r="E402" s="65">
        <f>3128.23</f>
        <v>3128.23</v>
      </c>
      <c r="F402" s="55"/>
      <c r="G402" s="57" t="s">
        <v>2047</v>
      </c>
      <c r="H402" s="3" t="s">
        <v>2268</v>
      </c>
      <c r="I402" s="3" t="s">
        <v>2385</v>
      </c>
      <c r="J402" s="3" t="s">
        <v>2379</v>
      </c>
    </row>
    <row r="403" spans="1:10" ht="39.6">
      <c r="A403" s="35">
        <v>112</v>
      </c>
      <c r="B403" s="56" t="s">
        <v>2859</v>
      </c>
      <c r="C403" s="54" t="s">
        <v>139</v>
      </c>
      <c r="D403" s="73">
        <f t="shared" ref="D403:E418" si="20">3900</f>
        <v>3900</v>
      </c>
      <c r="E403" s="65">
        <f t="shared" si="20"/>
        <v>3900</v>
      </c>
      <c r="F403" s="55"/>
      <c r="G403" s="57" t="s">
        <v>2047</v>
      </c>
      <c r="H403" s="3" t="s">
        <v>2268</v>
      </c>
      <c r="I403" s="3" t="s">
        <v>2385</v>
      </c>
      <c r="J403" s="3" t="s">
        <v>2379</v>
      </c>
    </row>
    <row r="404" spans="1:10" ht="39.6">
      <c r="A404" s="35">
        <v>113</v>
      </c>
      <c r="B404" s="56" t="s">
        <v>2859</v>
      </c>
      <c r="C404" s="54" t="s">
        <v>140</v>
      </c>
      <c r="D404" s="73">
        <f t="shared" si="20"/>
        <v>3900</v>
      </c>
      <c r="E404" s="65">
        <f t="shared" si="20"/>
        <v>3900</v>
      </c>
      <c r="F404" s="55"/>
      <c r="G404" s="57" t="s">
        <v>2047</v>
      </c>
      <c r="H404" s="3" t="s">
        <v>2268</v>
      </c>
      <c r="I404" s="3" t="s">
        <v>2385</v>
      </c>
      <c r="J404" s="3" t="s">
        <v>2379</v>
      </c>
    </row>
    <row r="405" spans="1:10" ht="39.6">
      <c r="A405" s="35">
        <v>114</v>
      </c>
      <c r="B405" s="56" t="s">
        <v>2859</v>
      </c>
      <c r="C405" s="54" t="s">
        <v>141</v>
      </c>
      <c r="D405" s="73">
        <f t="shared" si="20"/>
        <v>3900</v>
      </c>
      <c r="E405" s="65">
        <f t="shared" si="20"/>
        <v>3900</v>
      </c>
      <c r="F405" s="55"/>
      <c r="G405" s="57" t="s">
        <v>2047</v>
      </c>
      <c r="H405" s="3" t="s">
        <v>2268</v>
      </c>
      <c r="I405" s="3" t="s">
        <v>2385</v>
      </c>
      <c r="J405" s="3" t="s">
        <v>2379</v>
      </c>
    </row>
    <row r="406" spans="1:10" ht="39.6">
      <c r="A406" s="35">
        <v>115</v>
      </c>
      <c r="B406" s="56" t="s">
        <v>2859</v>
      </c>
      <c r="C406" s="54" t="s">
        <v>142</v>
      </c>
      <c r="D406" s="73">
        <f t="shared" si="20"/>
        <v>3900</v>
      </c>
      <c r="E406" s="65">
        <f t="shared" si="20"/>
        <v>3900</v>
      </c>
      <c r="F406" s="55"/>
      <c r="G406" s="57" t="s">
        <v>2047</v>
      </c>
      <c r="H406" s="3" t="s">
        <v>2268</v>
      </c>
      <c r="I406" s="3" t="s">
        <v>2385</v>
      </c>
      <c r="J406" s="3" t="s">
        <v>2379</v>
      </c>
    </row>
    <row r="407" spans="1:10" ht="39.6">
      <c r="A407" s="35">
        <v>116</v>
      </c>
      <c r="B407" s="56" t="s">
        <v>2859</v>
      </c>
      <c r="C407" s="54" t="s">
        <v>143</v>
      </c>
      <c r="D407" s="73">
        <f t="shared" si="20"/>
        <v>3900</v>
      </c>
      <c r="E407" s="65">
        <f t="shared" si="20"/>
        <v>3900</v>
      </c>
      <c r="F407" s="55"/>
      <c r="G407" s="57" t="s">
        <v>2047</v>
      </c>
      <c r="H407" s="3" t="s">
        <v>2268</v>
      </c>
      <c r="I407" s="3" t="s">
        <v>2385</v>
      </c>
      <c r="J407" s="3" t="s">
        <v>2379</v>
      </c>
    </row>
    <row r="408" spans="1:10" ht="39.6">
      <c r="A408" s="35">
        <v>117</v>
      </c>
      <c r="B408" s="56" t="s">
        <v>2859</v>
      </c>
      <c r="C408" s="54" t="s">
        <v>144</v>
      </c>
      <c r="D408" s="73">
        <f t="shared" si="20"/>
        <v>3900</v>
      </c>
      <c r="E408" s="65">
        <f t="shared" si="20"/>
        <v>3900</v>
      </c>
      <c r="F408" s="55"/>
      <c r="G408" s="57" t="s">
        <v>2047</v>
      </c>
      <c r="H408" s="3" t="s">
        <v>2268</v>
      </c>
      <c r="I408" s="3" t="s">
        <v>2385</v>
      </c>
      <c r="J408" s="3" t="s">
        <v>2379</v>
      </c>
    </row>
    <row r="409" spans="1:10" ht="39.6">
      <c r="A409" s="35">
        <v>118</v>
      </c>
      <c r="B409" s="56" t="s">
        <v>2859</v>
      </c>
      <c r="C409" s="54" t="s">
        <v>145</v>
      </c>
      <c r="D409" s="73">
        <f t="shared" si="20"/>
        <v>3900</v>
      </c>
      <c r="E409" s="65">
        <f t="shared" si="20"/>
        <v>3900</v>
      </c>
      <c r="F409" s="55"/>
      <c r="G409" s="57" t="s">
        <v>2047</v>
      </c>
      <c r="H409" s="3" t="s">
        <v>2268</v>
      </c>
      <c r="I409" s="3" t="s">
        <v>2385</v>
      </c>
      <c r="J409" s="3" t="s">
        <v>2379</v>
      </c>
    </row>
    <row r="410" spans="1:10" ht="39.6">
      <c r="A410" s="35">
        <v>119</v>
      </c>
      <c r="B410" s="56" t="s">
        <v>2859</v>
      </c>
      <c r="C410" s="54" t="s">
        <v>146</v>
      </c>
      <c r="D410" s="73">
        <f t="shared" si="20"/>
        <v>3900</v>
      </c>
      <c r="E410" s="65">
        <f t="shared" si="20"/>
        <v>3900</v>
      </c>
      <c r="F410" s="55"/>
      <c r="G410" s="57" t="s">
        <v>2047</v>
      </c>
      <c r="H410" s="3" t="s">
        <v>2268</v>
      </c>
      <c r="I410" s="3" t="s">
        <v>2385</v>
      </c>
      <c r="J410" s="3" t="s">
        <v>2379</v>
      </c>
    </row>
    <row r="411" spans="1:10" ht="39.6">
      <c r="A411" s="35">
        <v>120</v>
      </c>
      <c r="B411" s="56" t="s">
        <v>2859</v>
      </c>
      <c r="C411" s="54" t="s">
        <v>147</v>
      </c>
      <c r="D411" s="73">
        <f t="shared" si="20"/>
        <v>3900</v>
      </c>
      <c r="E411" s="65">
        <f t="shared" si="20"/>
        <v>3900</v>
      </c>
      <c r="F411" s="55"/>
      <c r="G411" s="57" t="s">
        <v>2047</v>
      </c>
      <c r="H411" s="3" t="s">
        <v>2268</v>
      </c>
      <c r="I411" s="3" t="s">
        <v>2385</v>
      </c>
      <c r="J411" s="3" t="s">
        <v>2379</v>
      </c>
    </row>
    <row r="412" spans="1:10" ht="39.6">
      <c r="A412" s="35">
        <v>121</v>
      </c>
      <c r="B412" s="56" t="s">
        <v>2859</v>
      </c>
      <c r="C412" s="54" t="s">
        <v>148</v>
      </c>
      <c r="D412" s="73">
        <f t="shared" si="20"/>
        <v>3900</v>
      </c>
      <c r="E412" s="65">
        <f t="shared" si="20"/>
        <v>3900</v>
      </c>
      <c r="F412" s="55"/>
      <c r="G412" s="57" t="s">
        <v>2047</v>
      </c>
      <c r="H412" s="3" t="s">
        <v>2268</v>
      </c>
      <c r="I412" s="3" t="s">
        <v>2385</v>
      </c>
      <c r="J412" s="3" t="s">
        <v>2379</v>
      </c>
    </row>
    <row r="413" spans="1:10" ht="39.6">
      <c r="A413" s="35">
        <v>122</v>
      </c>
      <c r="B413" s="56" t="s">
        <v>2859</v>
      </c>
      <c r="C413" s="54" t="s">
        <v>149</v>
      </c>
      <c r="D413" s="73">
        <f t="shared" si="20"/>
        <v>3900</v>
      </c>
      <c r="E413" s="65">
        <f t="shared" si="20"/>
        <v>3900</v>
      </c>
      <c r="F413" s="55"/>
      <c r="G413" s="57" t="s">
        <v>2047</v>
      </c>
      <c r="H413" s="3" t="s">
        <v>2268</v>
      </c>
      <c r="I413" s="3" t="s">
        <v>2385</v>
      </c>
      <c r="J413" s="3" t="s">
        <v>2379</v>
      </c>
    </row>
    <row r="414" spans="1:10" ht="39.6">
      <c r="A414" s="35">
        <v>123</v>
      </c>
      <c r="B414" s="56" t="s">
        <v>2859</v>
      </c>
      <c r="C414" s="54" t="s">
        <v>150</v>
      </c>
      <c r="D414" s="73">
        <f t="shared" si="20"/>
        <v>3900</v>
      </c>
      <c r="E414" s="65">
        <f t="shared" si="20"/>
        <v>3900</v>
      </c>
      <c r="F414" s="55"/>
      <c r="G414" s="57" t="s">
        <v>2047</v>
      </c>
      <c r="H414" s="3" t="s">
        <v>2268</v>
      </c>
      <c r="I414" s="3" t="s">
        <v>2385</v>
      </c>
      <c r="J414" s="3" t="s">
        <v>2379</v>
      </c>
    </row>
    <row r="415" spans="1:10" ht="39.6">
      <c r="A415" s="35">
        <v>124</v>
      </c>
      <c r="B415" s="56" t="s">
        <v>2859</v>
      </c>
      <c r="C415" s="54" t="s">
        <v>151</v>
      </c>
      <c r="D415" s="73">
        <f t="shared" si="20"/>
        <v>3900</v>
      </c>
      <c r="E415" s="65">
        <f t="shared" si="20"/>
        <v>3900</v>
      </c>
      <c r="F415" s="55"/>
      <c r="G415" s="57" t="s">
        <v>2047</v>
      </c>
      <c r="H415" s="3" t="s">
        <v>2268</v>
      </c>
      <c r="I415" s="3" t="s">
        <v>2385</v>
      </c>
      <c r="J415" s="3" t="s">
        <v>2379</v>
      </c>
    </row>
    <row r="416" spans="1:10" ht="39.6">
      <c r="A416" s="35">
        <v>125</v>
      </c>
      <c r="B416" s="56" t="s">
        <v>2859</v>
      </c>
      <c r="C416" s="54" t="s">
        <v>152</v>
      </c>
      <c r="D416" s="73">
        <f t="shared" si="20"/>
        <v>3900</v>
      </c>
      <c r="E416" s="65">
        <f t="shared" si="20"/>
        <v>3900</v>
      </c>
      <c r="F416" s="55"/>
      <c r="G416" s="57" t="s">
        <v>2047</v>
      </c>
      <c r="H416" s="3" t="s">
        <v>2268</v>
      </c>
      <c r="I416" s="3" t="s">
        <v>2385</v>
      </c>
      <c r="J416" s="3" t="s">
        <v>2379</v>
      </c>
    </row>
    <row r="417" spans="1:10" ht="39.6">
      <c r="A417" s="35">
        <v>126</v>
      </c>
      <c r="B417" s="56" t="s">
        <v>2859</v>
      </c>
      <c r="C417" s="54" t="s">
        <v>153</v>
      </c>
      <c r="D417" s="73">
        <f t="shared" si="20"/>
        <v>3900</v>
      </c>
      <c r="E417" s="65">
        <f t="shared" si="20"/>
        <v>3900</v>
      </c>
      <c r="F417" s="55"/>
      <c r="G417" s="57" t="s">
        <v>2047</v>
      </c>
      <c r="H417" s="3" t="s">
        <v>2268</v>
      </c>
      <c r="I417" s="3" t="s">
        <v>2385</v>
      </c>
      <c r="J417" s="3" t="s">
        <v>2379</v>
      </c>
    </row>
    <row r="418" spans="1:10" ht="39.6">
      <c r="A418" s="35">
        <v>127</v>
      </c>
      <c r="B418" s="56" t="s">
        <v>2859</v>
      </c>
      <c r="C418" s="54" t="s">
        <v>154</v>
      </c>
      <c r="D418" s="73">
        <f t="shared" si="20"/>
        <v>3900</v>
      </c>
      <c r="E418" s="65">
        <f t="shared" si="20"/>
        <v>3900</v>
      </c>
      <c r="F418" s="55"/>
      <c r="G418" s="57" t="s">
        <v>2047</v>
      </c>
      <c r="H418" s="3" t="s">
        <v>2268</v>
      </c>
      <c r="I418" s="3" t="s">
        <v>2385</v>
      </c>
      <c r="J418" s="3" t="s">
        <v>2379</v>
      </c>
    </row>
    <row r="419" spans="1:10" ht="39.6">
      <c r="A419" s="35">
        <v>128</v>
      </c>
      <c r="B419" s="56" t="s">
        <v>2859</v>
      </c>
      <c r="C419" s="54" t="s">
        <v>155</v>
      </c>
      <c r="D419" s="73">
        <f t="shared" ref="D419:E437" si="21">3988</f>
        <v>3988</v>
      </c>
      <c r="E419" s="65">
        <f t="shared" si="21"/>
        <v>3988</v>
      </c>
      <c r="F419" s="55"/>
      <c r="G419" s="57" t="s">
        <v>2047</v>
      </c>
      <c r="H419" s="3" t="s">
        <v>2268</v>
      </c>
      <c r="I419" s="3" t="s">
        <v>2385</v>
      </c>
      <c r="J419" s="3" t="s">
        <v>2379</v>
      </c>
    </row>
    <row r="420" spans="1:10" ht="39.6">
      <c r="A420" s="35">
        <v>129</v>
      </c>
      <c r="B420" s="56" t="s">
        <v>2859</v>
      </c>
      <c r="C420" s="54" t="s">
        <v>156</v>
      </c>
      <c r="D420" s="73">
        <f t="shared" si="21"/>
        <v>3988</v>
      </c>
      <c r="E420" s="65">
        <f t="shared" si="21"/>
        <v>3988</v>
      </c>
      <c r="F420" s="55"/>
      <c r="G420" s="57" t="s">
        <v>2047</v>
      </c>
      <c r="H420" s="3" t="s">
        <v>2268</v>
      </c>
      <c r="I420" s="3" t="s">
        <v>2385</v>
      </c>
      <c r="J420" s="3" t="s">
        <v>2379</v>
      </c>
    </row>
    <row r="421" spans="1:10" ht="39.6">
      <c r="A421" s="35">
        <v>130</v>
      </c>
      <c r="B421" s="56" t="s">
        <v>2859</v>
      </c>
      <c r="C421" s="54" t="s">
        <v>157</v>
      </c>
      <c r="D421" s="73">
        <f t="shared" si="21"/>
        <v>3988</v>
      </c>
      <c r="E421" s="65">
        <f t="shared" si="21"/>
        <v>3988</v>
      </c>
      <c r="F421" s="55"/>
      <c r="G421" s="57" t="s">
        <v>2047</v>
      </c>
      <c r="H421" s="3" t="s">
        <v>2268</v>
      </c>
      <c r="I421" s="3" t="s">
        <v>2385</v>
      </c>
      <c r="J421" s="3" t="s">
        <v>2379</v>
      </c>
    </row>
    <row r="422" spans="1:10" ht="39.6">
      <c r="A422" s="35">
        <v>131</v>
      </c>
      <c r="B422" s="56" t="s">
        <v>2859</v>
      </c>
      <c r="C422" s="54" t="s">
        <v>158</v>
      </c>
      <c r="D422" s="73">
        <f t="shared" si="21"/>
        <v>3988</v>
      </c>
      <c r="E422" s="65">
        <f t="shared" si="21"/>
        <v>3988</v>
      </c>
      <c r="F422" s="55"/>
      <c r="G422" s="57" t="s">
        <v>2047</v>
      </c>
      <c r="H422" s="3" t="s">
        <v>2268</v>
      </c>
      <c r="I422" s="3" t="s">
        <v>2385</v>
      </c>
      <c r="J422" s="3" t="s">
        <v>2379</v>
      </c>
    </row>
    <row r="423" spans="1:10" ht="39.6">
      <c r="A423" s="35">
        <v>132</v>
      </c>
      <c r="B423" s="56" t="s">
        <v>2859</v>
      </c>
      <c r="C423" s="54" t="s">
        <v>159</v>
      </c>
      <c r="D423" s="73">
        <f t="shared" si="21"/>
        <v>3988</v>
      </c>
      <c r="E423" s="65">
        <f t="shared" si="21"/>
        <v>3988</v>
      </c>
      <c r="F423" s="55"/>
      <c r="G423" s="57" t="s">
        <v>2047</v>
      </c>
      <c r="H423" s="3" t="s">
        <v>2268</v>
      </c>
      <c r="I423" s="3" t="s">
        <v>2385</v>
      </c>
      <c r="J423" s="3" t="s">
        <v>2379</v>
      </c>
    </row>
    <row r="424" spans="1:10" ht="39.6">
      <c r="A424" s="35">
        <v>133</v>
      </c>
      <c r="B424" s="56" t="s">
        <v>2859</v>
      </c>
      <c r="C424" s="54" t="s">
        <v>160</v>
      </c>
      <c r="D424" s="73">
        <f t="shared" si="21"/>
        <v>3988</v>
      </c>
      <c r="E424" s="65">
        <f t="shared" si="21"/>
        <v>3988</v>
      </c>
      <c r="F424" s="55"/>
      <c r="G424" s="57" t="s">
        <v>2047</v>
      </c>
      <c r="H424" s="3" t="s">
        <v>2268</v>
      </c>
      <c r="I424" s="3" t="s">
        <v>2385</v>
      </c>
      <c r="J424" s="3" t="s">
        <v>2379</v>
      </c>
    </row>
    <row r="425" spans="1:10" ht="39.6">
      <c r="A425" s="35">
        <v>134</v>
      </c>
      <c r="B425" s="56" t="s">
        <v>2859</v>
      </c>
      <c r="C425" s="54" t="s">
        <v>161</v>
      </c>
      <c r="D425" s="73">
        <f t="shared" si="21"/>
        <v>3988</v>
      </c>
      <c r="E425" s="65">
        <f t="shared" si="21"/>
        <v>3988</v>
      </c>
      <c r="F425" s="55"/>
      <c r="G425" s="57" t="s">
        <v>2047</v>
      </c>
      <c r="H425" s="3" t="s">
        <v>2268</v>
      </c>
      <c r="I425" s="3" t="s">
        <v>2385</v>
      </c>
      <c r="J425" s="3" t="s">
        <v>2379</v>
      </c>
    </row>
    <row r="426" spans="1:10" ht="39.6">
      <c r="A426" s="35">
        <v>135</v>
      </c>
      <c r="B426" s="56" t="s">
        <v>2859</v>
      </c>
      <c r="C426" s="54" t="s">
        <v>162</v>
      </c>
      <c r="D426" s="73">
        <f t="shared" si="21"/>
        <v>3988</v>
      </c>
      <c r="E426" s="65">
        <f t="shared" si="21"/>
        <v>3988</v>
      </c>
      <c r="F426" s="55"/>
      <c r="G426" s="57" t="s">
        <v>2047</v>
      </c>
      <c r="H426" s="3" t="s">
        <v>2268</v>
      </c>
      <c r="I426" s="3" t="s">
        <v>2385</v>
      </c>
      <c r="J426" s="3" t="s">
        <v>2379</v>
      </c>
    </row>
    <row r="427" spans="1:10" ht="39.6">
      <c r="A427" s="35">
        <v>136</v>
      </c>
      <c r="B427" s="56" t="s">
        <v>2859</v>
      </c>
      <c r="C427" s="54" t="s">
        <v>163</v>
      </c>
      <c r="D427" s="73">
        <f t="shared" si="21"/>
        <v>3988</v>
      </c>
      <c r="E427" s="65">
        <f t="shared" si="21"/>
        <v>3988</v>
      </c>
      <c r="F427" s="55"/>
      <c r="G427" s="57" t="s">
        <v>2047</v>
      </c>
      <c r="H427" s="3" t="s">
        <v>2268</v>
      </c>
      <c r="I427" s="3" t="s">
        <v>2385</v>
      </c>
      <c r="J427" s="3" t="s">
        <v>2379</v>
      </c>
    </row>
    <row r="428" spans="1:10" ht="39.6">
      <c r="A428" s="35">
        <v>137</v>
      </c>
      <c r="B428" s="56" t="s">
        <v>2859</v>
      </c>
      <c r="C428" s="54" t="s">
        <v>164</v>
      </c>
      <c r="D428" s="73">
        <f t="shared" si="21"/>
        <v>3988</v>
      </c>
      <c r="E428" s="65">
        <f t="shared" si="21"/>
        <v>3988</v>
      </c>
      <c r="F428" s="55"/>
      <c r="G428" s="57" t="s">
        <v>2047</v>
      </c>
      <c r="H428" s="3" t="s">
        <v>2268</v>
      </c>
      <c r="I428" s="3" t="s">
        <v>2385</v>
      </c>
      <c r="J428" s="3" t="s">
        <v>2379</v>
      </c>
    </row>
    <row r="429" spans="1:10" ht="39.6">
      <c r="A429" s="35">
        <v>138</v>
      </c>
      <c r="B429" s="56" t="s">
        <v>2859</v>
      </c>
      <c r="C429" s="54" t="s">
        <v>165</v>
      </c>
      <c r="D429" s="73">
        <f t="shared" si="21"/>
        <v>3988</v>
      </c>
      <c r="E429" s="65">
        <f t="shared" si="21"/>
        <v>3988</v>
      </c>
      <c r="F429" s="55"/>
      <c r="G429" s="57" t="s">
        <v>2047</v>
      </c>
      <c r="H429" s="3" t="s">
        <v>2268</v>
      </c>
      <c r="I429" s="3" t="s">
        <v>2385</v>
      </c>
      <c r="J429" s="3" t="s">
        <v>2379</v>
      </c>
    </row>
    <row r="430" spans="1:10" ht="39.6">
      <c r="A430" s="35">
        <v>139</v>
      </c>
      <c r="B430" s="56" t="s">
        <v>2859</v>
      </c>
      <c r="C430" s="54" t="s">
        <v>166</v>
      </c>
      <c r="D430" s="73">
        <f t="shared" si="21"/>
        <v>3988</v>
      </c>
      <c r="E430" s="65">
        <f t="shared" si="21"/>
        <v>3988</v>
      </c>
      <c r="F430" s="55"/>
      <c r="G430" s="57" t="s">
        <v>2047</v>
      </c>
      <c r="H430" s="3" t="s">
        <v>2268</v>
      </c>
      <c r="I430" s="3" t="s">
        <v>2385</v>
      </c>
      <c r="J430" s="3" t="s">
        <v>2379</v>
      </c>
    </row>
    <row r="431" spans="1:10" ht="39.6">
      <c r="A431" s="35">
        <v>140</v>
      </c>
      <c r="B431" s="56" t="s">
        <v>2859</v>
      </c>
      <c r="C431" s="54" t="s">
        <v>167</v>
      </c>
      <c r="D431" s="73">
        <f t="shared" si="21"/>
        <v>3988</v>
      </c>
      <c r="E431" s="65">
        <f t="shared" si="21"/>
        <v>3988</v>
      </c>
      <c r="F431" s="55"/>
      <c r="G431" s="57" t="s">
        <v>2047</v>
      </c>
      <c r="H431" s="3" t="s">
        <v>2268</v>
      </c>
      <c r="I431" s="3" t="s">
        <v>2385</v>
      </c>
      <c r="J431" s="3" t="s">
        <v>2379</v>
      </c>
    </row>
    <row r="432" spans="1:10" ht="39.6">
      <c r="A432" s="35">
        <v>141</v>
      </c>
      <c r="B432" s="56" t="s">
        <v>2859</v>
      </c>
      <c r="C432" s="54" t="s">
        <v>168</v>
      </c>
      <c r="D432" s="73">
        <f t="shared" si="21"/>
        <v>3988</v>
      </c>
      <c r="E432" s="65">
        <f t="shared" si="21"/>
        <v>3988</v>
      </c>
      <c r="F432" s="55"/>
      <c r="G432" s="57" t="s">
        <v>2047</v>
      </c>
      <c r="H432" s="3" t="s">
        <v>2268</v>
      </c>
      <c r="I432" s="3" t="s">
        <v>2385</v>
      </c>
      <c r="J432" s="3" t="s">
        <v>2379</v>
      </c>
    </row>
    <row r="433" spans="1:10" ht="39.6">
      <c r="A433" s="35">
        <v>142</v>
      </c>
      <c r="B433" s="56" t="s">
        <v>2859</v>
      </c>
      <c r="C433" s="54" t="s">
        <v>169</v>
      </c>
      <c r="D433" s="73">
        <f t="shared" si="21"/>
        <v>3988</v>
      </c>
      <c r="E433" s="65">
        <f t="shared" si="21"/>
        <v>3988</v>
      </c>
      <c r="F433" s="55"/>
      <c r="G433" s="57" t="s">
        <v>2047</v>
      </c>
      <c r="H433" s="3" t="s">
        <v>2268</v>
      </c>
      <c r="I433" s="3" t="s">
        <v>2385</v>
      </c>
      <c r="J433" s="3" t="s">
        <v>2379</v>
      </c>
    </row>
    <row r="434" spans="1:10" ht="39.6">
      <c r="A434" s="35">
        <v>143</v>
      </c>
      <c r="B434" s="56" t="s">
        <v>2859</v>
      </c>
      <c r="C434" s="54" t="s">
        <v>170</v>
      </c>
      <c r="D434" s="73">
        <f t="shared" si="21"/>
        <v>3988</v>
      </c>
      <c r="E434" s="65">
        <f t="shared" si="21"/>
        <v>3988</v>
      </c>
      <c r="F434" s="55"/>
      <c r="G434" s="57" t="s">
        <v>2047</v>
      </c>
      <c r="H434" s="3" t="s">
        <v>2268</v>
      </c>
      <c r="I434" s="3" t="s">
        <v>2385</v>
      </c>
      <c r="J434" s="3" t="s">
        <v>2379</v>
      </c>
    </row>
    <row r="435" spans="1:10" ht="39.6">
      <c r="A435" s="35">
        <v>144</v>
      </c>
      <c r="B435" s="56" t="s">
        <v>2859</v>
      </c>
      <c r="C435" s="54" t="s">
        <v>171</v>
      </c>
      <c r="D435" s="73">
        <f t="shared" si="21"/>
        <v>3988</v>
      </c>
      <c r="E435" s="65">
        <f t="shared" si="21"/>
        <v>3988</v>
      </c>
      <c r="F435" s="55"/>
      <c r="G435" s="57" t="s">
        <v>2047</v>
      </c>
      <c r="H435" s="3" t="s">
        <v>2268</v>
      </c>
      <c r="I435" s="3" t="s">
        <v>2385</v>
      </c>
      <c r="J435" s="3" t="s">
        <v>2379</v>
      </c>
    </row>
    <row r="436" spans="1:10" ht="39.6">
      <c r="A436" s="35">
        <v>145</v>
      </c>
      <c r="B436" s="56" t="s">
        <v>2859</v>
      </c>
      <c r="C436" s="54" t="s">
        <v>172</v>
      </c>
      <c r="D436" s="73">
        <f t="shared" si="21"/>
        <v>3988</v>
      </c>
      <c r="E436" s="65">
        <f t="shared" si="21"/>
        <v>3988</v>
      </c>
      <c r="F436" s="55"/>
      <c r="G436" s="57" t="s">
        <v>2047</v>
      </c>
      <c r="H436" s="3" t="s">
        <v>2268</v>
      </c>
      <c r="I436" s="3" t="s">
        <v>2385</v>
      </c>
      <c r="J436" s="3" t="s">
        <v>2379</v>
      </c>
    </row>
    <row r="437" spans="1:10" ht="39.6">
      <c r="A437" s="35">
        <v>146</v>
      </c>
      <c r="B437" s="56" t="s">
        <v>2859</v>
      </c>
      <c r="C437" s="54" t="s">
        <v>173</v>
      </c>
      <c r="D437" s="73">
        <f t="shared" si="21"/>
        <v>3988</v>
      </c>
      <c r="E437" s="65">
        <f t="shared" si="21"/>
        <v>3988</v>
      </c>
      <c r="F437" s="55"/>
      <c r="G437" s="57" t="s">
        <v>2047</v>
      </c>
      <c r="H437" s="3" t="s">
        <v>2268</v>
      </c>
      <c r="I437" s="3" t="s">
        <v>2385</v>
      </c>
      <c r="J437" s="3" t="s">
        <v>2379</v>
      </c>
    </row>
    <row r="438" spans="1:10" ht="39.6">
      <c r="A438" s="35">
        <v>147</v>
      </c>
      <c r="B438" s="56" t="s">
        <v>876</v>
      </c>
      <c r="C438" s="54" t="s">
        <v>1235</v>
      </c>
      <c r="D438" s="73">
        <f t="shared" ref="D438:E463" si="22">3730</f>
        <v>3730</v>
      </c>
      <c r="E438" s="65">
        <f t="shared" si="22"/>
        <v>3730</v>
      </c>
      <c r="F438" s="55"/>
      <c r="G438" s="57" t="s">
        <v>2047</v>
      </c>
      <c r="H438" s="3" t="s">
        <v>2268</v>
      </c>
      <c r="I438" s="3" t="s">
        <v>2385</v>
      </c>
      <c r="J438" s="3" t="s">
        <v>2379</v>
      </c>
    </row>
    <row r="439" spans="1:10" ht="39.6">
      <c r="A439" s="35">
        <v>148</v>
      </c>
      <c r="B439" s="56" t="s">
        <v>876</v>
      </c>
      <c r="C439" s="54" t="s">
        <v>174</v>
      </c>
      <c r="D439" s="73">
        <f t="shared" si="22"/>
        <v>3730</v>
      </c>
      <c r="E439" s="65">
        <f t="shared" si="22"/>
        <v>3730</v>
      </c>
      <c r="F439" s="55"/>
      <c r="G439" s="57" t="s">
        <v>2047</v>
      </c>
      <c r="H439" s="3" t="s">
        <v>2268</v>
      </c>
      <c r="I439" s="3" t="s">
        <v>2385</v>
      </c>
      <c r="J439" s="3" t="s">
        <v>2379</v>
      </c>
    </row>
    <row r="440" spans="1:10" ht="39.6">
      <c r="A440" s="35">
        <v>149</v>
      </c>
      <c r="B440" s="56" t="s">
        <v>876</v>
      </c>
      <c r="C440" s="54" t="s">
        <v>175</v>
      </c>
      <c r="D440" s="73">
        <f t="shared" si="22"/>
        <v>3730</v>
      </c>
      <c r="E440" s="65">
        <f t="shared" si="22"/>
        <v>3730</v>
      </c>
      <c r="F440" s="55"/>
      <c r="G440" s="57" t="s">
        <v>2047</v>
      </c>
      <c r="H440" s="3" t="s">
        <v>2268</v>
      </c>
      <c r="I440" s="3" t="s">
        <v>2385</v>
      </c>
      <c r="J440" s="3" t="s">
        <v>2379</v>
      </c>
    </row>
    <row r="441" spans="1:10" ht="39.6">
      <c r="A441" s="35">
        <v>150</v>
      </c>
      <c r="B441" s="56" t="s">
        <v>876</v>
      </c>
      <c r="C441" s="54" t="s">
        <v>176</v>
      </c>
      <c r="D441" s="73">
        <f t="shared" si="22"/>
        <v>3730</v>
      </c>
      <c r="E441" s="65">
        <f t="shared" si="22"/>
        <v>3730</v>
      </c>
      <c r="F441" s="55"/>
      <c r="G441" s="57" t="s">
        <v>2047</v>
      </c>
      <c r="H441" s="3" t="s">
        <v>2268</v>
      </c>
      <c r="I441" s="3" t="s">
        <v>2385</v>
      </c>
      <c r="J441" s="3" t="s">
        <v>2379</v>
      </c>
    </row>
    <row r="442" spans="1:10" ht="39.6">
      <c r="A442" s="35">
        <v>151</v>
      </c>
      <c r="B442" s="56" t="s">
        <v>876</v>
      </c>
      <c r="C442" s="54" t="s">
        <v>177</v>
      </c>
      <c r="D442" s="73">
        <f t="shared" si="22"/>
        <v>3730</v>
      </c>
      <c r="E442" s="65">
        <f t="shared" si="22"/>
        <v>3730</v>
      </c>
      <c r="F442" s="55"/>
      <c r="G442" s="57" t="s">
        <v>2047</v>
      </c>
      <c r="H442" s="3" t="s">
        <v>2268</v>
      </c>
      <c r="I442" s="3" t="s">
        <v>2385</v>
      </c>
      <c r="J442" s="3" t="s">
        <v>2379</v>
      </c>
    </row>
    <row r="443" spans="1:10" ht="39.6">
      <c r="A443" s="35">
        <v>152</v>
      </c>
      <c r="B443" s="56" t="s">
        <v>876</v>
      </c>
      <c r="C443" s="54" t="s">
        <v>178</v>
      </c>
      <c r="D443" s="73">
        <f t="shared" si="22"/>
        <v>3730</v>
      </c>
      <c r="E443" s="65">
        <f t="shared" si="22"/>
        <v>3730</v>
      </c>
      <c r="F443" s="55"/>
      <c r="G443" s="57" t="s">
        <v>2047</v>
      </c>
      <c r="H443" s="3" t="s">
        <v>2268</v>
      </c>
      <c r="I443" s="3" t="s">
        <v>2385</v>
      </c>
      <c r="J443" s="3" t="s">
        <v>2379</v>
      </c>
    </row>
    <row r="444" spans="1:10" ht="39.6">
      <c r="A444" s="35">
        <v>153</v>
      </c>
      <c r="B444" s="56" t="s">
        <v>876</v>
      </c>
      <c r="C444" s="54" t="s">
        <v>179</v>
      </c>
      <c r="D444" s="73">
        <f t="shared" si="22"/>
        <v>3730</v>
      </c>
      <c r="E444" s="65">
        <f t="shared" si="22"/>
        <v>3730</v>
      </c>
      <c r="F444" s="55"/>
      <c r="G444" s="57" t="s">
        <v>2047</v>
      </c>
      <c r="H444" s="3" t="s">
        <v>2268</v>
      </c>
      <c r="I444" s="3" t="s">
        <v>2385</v>
      </c>
      <c r="J444" s="3" t="s">
        <v>2379</v>
      </c>
    </row>
    <row r="445" spans="1:10" ht="39.6">
      <c r="A445" s="35">
        <v>154</v>
      </c>
      <c r="B445" s="56" t="s">
        <v>876</v>
      </c>
      <c r="C445" s="54" t="s">
        <v>180</v>
      </c>
      <c r="D445" s="73">
        <f t="shared" si="22"/>
        <v>3730</v>
      </c>
      <c r="E445" s="65">
        <f t="shared" si="22"/>
        <v>3730</v>
      </c>
      <c r="F445" s="55"/>
      <c r="G445" s="57" t="s">
        <v>2047</v>
      </c>
      <c r="H445" s="3" t="s">
        <v>2268</v>
      </c>
      <c r="I445" s="3" t="s">
        <v>2385</v>
      </c>
      <c r="J445" s="3" t="s">
        <v>2379</v>
      </c>
    </row>
    <row r="446" spans="1:10" ht="39.6">
      <c r="A446" s="35">
        <v>155</v>
      </c>
      <c r="B446" s="56" t="s">
        <v>876</v>
      </c>
      <c r="C446" s="54" t="s">
        <v>181</v>
      </c>
      <c r="D446" s="73">
        <f t="shared" si="22"/>
        <v>3730</v>
      </c>
      <c r="E446" s="65">
        <f t="shared" si="22"/>
        <v>3730</v>
      </c>
      <c r="F446" s="55"/>
      <c r="G446" s="57" t="s">
        <v>2047</v>
      </c>
      <c r="H446" s="3" t="s">
        <v>2268</v>
      </c>
      <c r="I446" s="3" t="s">
        <v>2385</v>
      </c>
      <c r="J446" s="3" t="s">
        <v>2379</v>
      </c>
    </row>
    <row r="447" spans="1:10" ht="39.6">
      <c r="A447" s="35">
        <v>156</v>
      </c>
      <c r="B447" s="56" t="s">
        <v>876</v>
      </c>
      <c r="C447" s="54" t="s">
        <v>182</v>
      </c>
      <c r="D447" s="73">
        <f t="shared" si="22"/>
        <v>3730</v>
      </c>
      <c r="E447" s="65">
        <f t="shared" si="22"/>
        <v>3730</v>
      </c>
      <c r="F447" s="55"/>
      <c r="G447" s="57" t="s">
        <v>2047</v>
      </c>
      <c r="H447" s="3" t="s">
        <v>2268</v>
      </c>
      <c r="I447" s="3" t="s">
        <v>2385</v>
      </c>
      <c r="J447" s="3" t="s">
        <v>2379</v>
      </c>
    </row>
    <row r="448" spans="1:10" ht="39.6">
      <c r="A448" s="35">
        <v>157</v>
      </c>
      <c r="B448" s="56" t="s">
        <v>876</v>
      </c>
      <c r="C448" s="54" t="s">
        <v>183</v>
      </c>
      <c r="D448" s="73">
        <f t="shared" si="22"/>
        <v>3730</v>
      </c>
      <c r="E448" s="65">
        <f t="shared" si="22"/>
        <v>3730</v>
      </c>
      <c r="F448" s="55"/>
      <c r="G448" s="57" t="s">
        <v>2047</v>
      </c>
      <c r="H448" s="3" t="s">
        <v>2268</v>
      </c>
      <c r="I448" s="3" t="s">
        <v>2385</v>
      </c>
      <c r="J448" s="3" t="s">
        <v>2379</v>
      </c>
    </row>
    <row r="449" spans="1:10" ht="39.6">
      <c r="A449" s="35">
        <v>158</v>
      </c>
      <c r="B449" s="56" t="s">
        <v>876</v>
      </c>
      <c r="C449" s="54" t="s">
        <v>184</v>
      </c>
      <c r="D449" s="73">
        <f t="shared" si="22"/>
        <v>3730</v>
      </c>
      <c r="E449" s="65">
        <f t="shared" si="22"/>
        <v>3730</v>
      </c>
      <c r="F449" s="55"/>
      <c r="G449" s="57" t="s">
        <v>2047</v>
      </c>
      <c r="H449" s="3" t="s">
        <v>2268</v>
      </c>
      <c r="I449" s="3" t="s">
        <v>2385</v>
      </c>
      <c r="J449" s="3" t="s">
        <v>2379</v>
      </c>
    </row>
    <row r="450" spans="1:10" ht="39.6">
      <c r="A450" s="35">
        <v>159</v>
      </c>
      <c r="B450" s="56" t="s">
        <v>876</v>
      </c>
      <c r="C450" s="54" t="s">
        <v>185</v>
      </c>
      <c r="D450" s="73">
        <f t="shared" si="22"/>
        <v>3730</v>
      </c>
      <c r="E450" s="65">
        <f t="shared" si="22"/>
        <v>3730</v>
      </c>
      <c r="F450" s="55"/>
      <c r="G450" s="57" t="s">
        <v>2047</v>
      </c>
      <c r="H450" s="3" t="s">
        <v>2268</v>
      </c>
      <c r="I450" s="3" t="s">
        <v>2385</v>
      </c>
      <c r="J450" s="3" t="s">
        <v>2379</v>
      </c>
    </row>
    <row r="451" spans="1:10" ht="39.6">
      <c r="A451" s="35">
        <v>160</v>
      </c>
      <c r="B451" s="56" t="s">
        <v>876</v>
      </c>
      <c r="C451" s="54" t="s">
        <v>186</v>
      </c>
      <c r="D451" s="73">
        <f t="shared" si="22"/>
        <v>3730</v>
      </c>
      <c r="E451" s="65">
        <f t="shared" si="22"/>
        <v>3730</v>
      </c>
      <c r="F451" s="55"/>
      <c r="G451" s="57" t="s">
        <v>2047</v>
      </c>
      <c r="H451" s="3" t="s">
        <v>2268</v>
      </c>
      <c r="I451" s="3" t="s">
        <v>2385</v>
      </c>
      <c r="J451" s="3" t="s">
        <v>2379</v>
      </c>
    </row>
    <row r="452" spans="1:10" ht="39.6">
      <c r="A452" s="35">
        <v>161</v>
      </c>
      <c r="B452" s="56" t="s">
        <v>876</v>
      </c>
      <c r="C452" s="54" t="s">
        <v>187</v>
      </c>
      <c r="D452" s="73">
        <f t="shared" si="22"/>
        <v>3730</v>
      </c>
      <c r="E452" s="65">
        <f t="shared" si="22"/>
        <v>3730</v>
      </c>
      <c r="F452" s="55"/>
      <c r="G452" s="57" t="s">
        <v>2047</v>
      </c>
      <c r="H452" s="3" t="s">
        <v>2268</v>
      </c>
      <c r="I452" s="3" t="s">
        <v>2385</v>
      </c>
      <c r="J452" s="3" t="s">
        <v>2379</v>
      </c>
    </row>
    <row r="453" spans="1:10" ht="39.6">
      <c r="A453" s="35">
        <v>162</v>
      </c>
      <c r="B453" s="56" t="s">
        <v>876</v>
      </c>
      <c r="C453" s="54" t="s">
        <v>188</v>
      </c>
      <c r="D453" s="73">
        <f t="shared" si="22"/>
        <v>3730</v>
      </c>
      <c r="E453" s="65">
        <f t="shared" si="22"/>
        <v>3730</v>
      </c>
      <c r="F453" s="55"/>
      <c r="G453" s="57" t="s">
        <v>2047</v>
      </c>
      <c r="H453" s="3" t="s">
        <v>2268</v>
      </c>
      <c r="I453" s="3" t="s">
        <v>2385</v>
      </c>
      <c r="J453" s="3" t="s">
        <v>2379</v>
      </c>
    </row>
    <row r="454" spans="1:10" ht="39.6">
      <c r="A454" s="35">
        <v>163</v>
      </c>
      <c r="B454" s="56" t="s">
        <v>876</v>
      </c>
      <c r="C454" s="54" t="s">
        <v>189</v>
      </c>
      <c r="D454" s="73">
        <f t="shared" si="22"/>
        <v>3730</v>
      </c>
      <c r="E454" s="65">
        <f t="shared" si="22"/>
        <v>3730</v>
      </c>
      <c r="F454" s="55"/>
      <c r="G454" s="57" t="s">
        <v>2047</v>
      </c>
      <c r="H454" s="3" t="s">
        <v>2268</v>
      </c>
      <c r="I454" s="3" t="s">
        <v>2385</v>
      </c>
      <c r="J454" s="3" t="s">
        <v>2379</v>
      </c>
    </row>
    <row r="455" spans="1:10" ht="39.6">
      <c r="A455" s="35">
        <v>164</v>
      </c>
      <c r="B455" s="56" t="s">
        <v>876</v>
      </c>
      <c r="C455" s="54" t="s">
        <v>190</v>
      </c>
      <c r="D455" s="73">
        <f t="shared" si="22"/>
        <v>3730</v>
      </c>
      <c r="E455" s="65">
        <f t="shared" si="22"/>
        <v>3730</v>
      </c>
      <c r="F455" s="55"/>
      <c r="G455" s="57" t="s">
        <v>2047</v>
      </c>
      <c r="H455" s="3" t="s">
        <v>2268</v>
      </c>
      <c r="I455" s="3" t="s">
        <v>2385</v>
      </c>
      <c r="J455" s="3" t="s">
        <v>2379</v>
      </c>
    </row>
    <row r="456" spans="1:10" ht="39.6">
      <c r="A456" s="35">
        <v>165</v>
      </c>
      <c r="B456" s="56" t="s">
        <v>876</v>
      </c>
      <c r="C456" s="54" t="s">
        <v>191</v>
      </c>
      <c r="D456" s="73">
        <f t="shared" si="22"/>
        <v>3730</v>
      </c>
      <c r="E456" s="65">
        <f t="shared" si="22"/>
        <v>3730</v>
      </c>
      <c r="F456" s="55"/>
      <c r="G456" s="57" t="s">
        <v>2047</v>
      </c>
      <c r="H456" s="3" t="s">
        <v>2268</v>
      </c>
      <c r="I456" s="3" t="s">
        <v>2385</v>
      </c>
      <c r="J456" s="3" t="s">
        <v>2379</v>
      </c>
    </row>
    <row r="457" spans="1:10" ht="39.6">
      <c r="A457" s="35">
        <v>166</v>
      </c>
      <c r="B457" s="56" t="s">
        <v>876</v>
      </c>
      <c r="C457" s="54" t="s">
        <v>192</v>
      </c>
      <c r="D457" s="73">
        <f t="shared" si="22"/>
        <v>3730</v>
      </c>
      <c r="E457" s="65">
        <f t="shared" si="22"/>
        <v>3730</v>
      </c>
      <c r="F457" s="55"/>
      <c r="G457" s="57" t="s">
        <v>2047</v>
      </c>
      <c r="H457" s="3" t="s">
        <v>2268</v>
      </c>
      <c r="I457" s="3" t="s">
        <v>2385</v>
      </c>
      <c r="J457" s="3" t="s">
        <v>2379</v>
      </c>
    </row>
    <row r="458" spans="1:10" ht="39.6">
      <c r="A458" s="35">
        <v>167</v>
      </c>
      <c r="B458" s="56" t="s">
        <v>876</v>
      </c>
      <c r="C458" s="54" t="s">
        <v>193</v>
      </c>
      <c r="D458" s="73">
        <f t="shared" si="22"/>
        <v>3730</v>
      </c>
      <c r="E458" s="65">
        <f t="shared" si="22"/>
        <v>3730</v>
      </c>
      <c r="F458" s="55"/>
      <c r="G458" s="57" t="s">
        <v>2047</v>
      </c>
      <c r="H458" s="3" t="s">
        <v>2268</v>
      </c>
      <c r="I458" s="3" t="s">
        <v>2385</v>
      </c>
      <c r="J458" s="3" t="s">
        <v>2379</v>
      </c>
    </row>
    <row r="459" spans="1:10" ht="39.6">
      <c r="A459" s="35">
        <v>168</v>
      </c>
      <c r="B459" s="56" t="s">
        <v>876</v>
      </c>
      <c r="C459" s="54" t="s">
        <v>194</v>
      </c>
      <c r="D459" s="73">
        <f t="shared" si="22"/>
        <v>3730</v>
      </c>
      <c r="E459" s="65">
        <f t="shared" si="22"/>
        <v>3730</v>
      </c>
      <c r="F459" s="55"/>
      <c r="G459" s="57" t="s">
        <v>2047</v>
      </c>
      <c r="H459" s="3" t="s">
        <v>2268</v>
      </c>
      <c r="I459" s="3" t="s">
        <v>2385</v>
      </c>
      <c r="J459" s="3" t="s">
        <v>2379</v>
      </c>
    </row>
    <row r="460" spans="1:10" ht="39.6">
      <c r="A460" s="35">
        <v>169</v>
      </c>
      <c r="B460" s="56" t="s">
        <v>876</v>
      </c>
      <c r="C460" s="54" t="s">
        <v>195</v>
      </c>
      <c r="D460" s="73">
        <f t="shared" si="22"/>
        <v>3730</v>
      </c>
      <c r="E460" s="65">
        <f t="shared" si="22"/>
        <v>3730</v>
      </c>
      <c r="F460" s="55"/>
      <c r="G460" s="57" t="s">
        <v>2047</v>
      </c>
      <c r="H460" s="3" t="s">
        <v>2268</v>
      </c>
      <c r="I460" s="3" t="s">
        <v>2385</v>
      </c>
      <c r="J460" s="3" t="s">
        <v>2379</v>
      </c>
    </row>
    <row r="461" spans="1:10" ht="39.6">
      <c r="A461" s="35">
        <v>170</v>
      </c>
      <c r="B461" s="56" t="s">
        <v>876</v>
      </c>
      <c r="C461" s="54" t="s">
        <v>196</v>
      </c>
      <c r="D461" s="73">
        <f t="shared" si="22"/>
        <v>3730</v>
      </c>
      <c r="E461" s="65">
        <f t="shared" si="22"/>
        <v>3730</v>
      </c>
      <c r="F461" s="55"/>
      <c r="G461" s="57" t="s">
        <v>2047</v>
      </c>
      <c r="H461" s="3" t="s">
        <v>2268</v>
      </c>
      <c r="I461" s="3" t="s">
        <v>2385</v>
      </c>
      <c r="J461" s="3" t="s">
        <v>2379</v>
      </c>
    </row>
    <row r="462" spans="1:10" ht="39.6">
      <c r="A462" s="35">
        <v>171</v>
      </c>
      <c r="B462" s="56" t="s">
        <v>876</v>
      </c>
      <c r="C462" s="54" t="s">
        <v>1015</v>
      </c>
      <c r="D462" s="73">
        <f t="shared" si="22"/>
        <v>3730</v>
      </c>
      <c r="E462" s="65">
        <f t="shared" si="22"/>
        <v>3730</v>
      </c>
      <c r="F462" s="55"/>
      <c r="G462" s="57" t="s">
        <v>2047</v>
      </c>
      <c r="H462" s="3" t="s">
        <v>2268</v>
      </c>
      <c r="I462" s="3" t="s">
        <v>2385</v>
      </c>
      <c r="J462" s="3" t="s">
        <v>2379</v>
      </c>
    </row>
    <row r="463" spans="1:10" ht="39.6">
      <c r="A463" s="35">
        <v>172</v>
      </c>
      <c r="B463" s="56" t="s">
        <v>876</v>
      </c>
      <c r="C463" s="54" t="s">
        <v>1016</v>
      </c>
      <c r="D463" s="73">
        <f t="shared" si="22"/>
        <v>3730</v>
      </c>
      <c r="E463" s="65">
        <f t="shared" si="22"/>
        <v>3730</v>
      </c>
      <c r="F463" s="55"/>
      <c r="G463" s="57" t="s">
        <v>2047</v>
      </c>
      <c r="H463" s="3" t="s">
        <v>2268</v>
      </c>
      <c r="I463" s="3" t="s">
        <v>2385</v>
      </c>
      <c r="J463" s="3" t="s">
        <v>2379</v>
      </c>
    </row>
    <row r="464" spans="1:10" ht="39.6">
      <c r="A464" s="35">
        <v>173</v>
      </c>
      <c r="B464" s="56" t="s">
        <v>2860</v>
      </c>
      <c r="C464" s="54" t="s">
        <v>1017</v>
      </c>
      <c r="D464" s="73">
        <f t="shared" ref="D464:E479" si="23">3100</f>
        <v>3100</v>
      </c>
      <c r="E464" s="65">
        <f t="shared" si="23"/>
        <v>3100</v>
      </c>
      <c r="F464" s="55"/>
      <c r="G464" s="57" t="s">
        <v>2047</v>
      </c>
      <c r="H464" s="3" t="s">
        <v>2268</v>
      </c>
      <c r="I464" s="3" t="s">
        <v>2385</v>
      </c>
      <c r="J464" s="3" t="s">
        <v>2379</v>
      </c>
    </row>
    <row r="465" spans="1:10" ht="39.6">
      <c r="A465" s="35">
        <v>174</v>
      </c>
      <c r="B465" s="56" t="s">
        <v>2860</v>
      </c>
      <c r="C465" s="54" t="s">
        <v>1018</v>
      </c>
      <c r="D465" s="73">
        <f t="shared" si="23"/>
        <v>3100</v>
      </c>
      <c r="E465" s="65">
        <f t="shared" si="23"/>
        <v>3100</v>
      </c>
      <c r="F465" s="55"/>
      <c r="G465" s="57" t="s">
        <v>2047</v>
      </c>
      <c r="H465" s="3" t="s">
        <v>2268</v>
      </c>
      <c r="I465" s="3" t="s">
        <v>2385</v>
      </c>
      <c r="J465" s="3" t="s">
        <v>2379</v>
      </c>
    </row>
    <row r="466" spans="1:10" ht="39.6">
      <c r="A466" s="35">
        <v>175</v>
      </c>
      <c r="B466" s="56" t="s">
        <v>2860</v>
      </c>
      <c r="C466" s="54" t="s">
        <v>1019</v>
      </c>
      <c r="D466" s="73">
        <f t="shared" si="23"/>
        <v>3100</v>
      </c>
      <c r="E466" s="65">
        <f t="shared" si="23"/>
        <v>3100</v>
      </c>
      <c r="F466" s="55"/>
      <c r="G466" s="57" t="s">
        <v>2047</v>
      </c>
      <c r="H466" s="3" t="s">
        <v>2268</v>
      </c>
      <c r="I466" s="3" t="s">
        <v>2385</v>
      </c>
      <c r="J466" s="3" t="s">
        <v>2379</v>
      </c>
    </row>
    <row r="467" spans="1:10" ht="39.6">
      <c r="A467" s="35">
        <v>176</v>
      </c>
      <c r="B467" s="56" t="s">
        <v>2860</v>
      </c>
      <c r="C467" s="54" t="s">
        <v>1020</v>
      </c>
      <c r="D467" s="73">
        <f t="shared" si="23"/>
        <v>3100</v>
      </c>
      <c r="E467" s="65">
        <f t="shared" si="23"/>
        <v>3100</v>
      </c>
      <c r="F467" s="55"/>
      <c r="G467" s="57" t="s">
        <v>2047</v>
      </c>
      <c r="H467" s="3" t="s">
        <v>2268</v>
      </c>
      <c r="I467" s="3" t="s">
        <v>2385</v>
      </c>
      <c r="J467" s="3" t="s">
        <v>2379</v>
      </c>
    </row>
    <row r="468" spans="1:10" ht="39.6">
      <c r="A468" s="35">
        <v>177</v>
      </c>
      <c r="B468" s="56" t="s">
        <v>2860</v>
      </c>
      <c r="C468" s="54" t="s">
        <v>1021</v>
      </c>
      <c r="D468" s="73">
        <f t="shared" si="23"/>
        <v>3100</v>
      </c>
      <c r="E468" s="65">
        <f t="shared" si="23"/>
        <v>3100</v>
      </c>
      <c r="F468" s="55"/>
      <c r="G468" s="57" t="s">
        <v>2047</v>
      </c>
      <c r="H468" s="3" t="s">
        <v>2268</v>
      </c>
      <c r="I468" s="3" t="s">
        <v>2385</v>
      </c>
      <c r="J468" s="3" t="s">
        <v>2379</v>
      </c>
    </row>
    <row r="469" spans="1:10" ht="39.6">
      <c r="A469" s="35">
        <v>178</v>
      </c>
      <c r="B469" s="56" t="s">
        <v>2860</v>
      </c>
      <c r="C469" s="54" t="s">
        <v>1022</v>
      </c>
      <c r="D469" s="73">
        <f t="shared" si="23"/>
        <v>3100</v>
      </c>
      <c r="E469" s="65">
        <f t="shared" si="23"/>
        <v>3100</v>
      </c>
      <c r="F469" s="55"/>
      <c r="G469" s="57" t="s">
        <v>2047</v>
      </c>
      <c r="H469" s="3" t="s">
        <v>2268</v>
      </c>
      <c r="I469" s="3" t="s">
        <v>2385</v>
      </c>
      <c r="J469" s="3" t="s">
        <v>2379</v>
      </c>
    </row>
    <row r="470" spans="1:10" ht="39.6">
      <c r="A470" s="35">
        <v>179</v>
      </c>
      <c r="B470" s="56" t="s">
        <v>2860</v>
      </c>
      <c r="C470" s="54" t="s">
        <v>1023</v>
      </c>
      <c r="D470" s="73">
        <f t="shared" si="23"/>
        <v>3100</v>
      </c>
      <c r="E470" s="65">
        <f t="shared" si="23"/>
        <v>3100</v>
      </c>
      <c r="F470" s="55"/>
      <c r="G470" s="57" t="s">
        <v>2047</v>
      </c>
      <c r="H470" s="3" t="s">
        <v>2268</v>
      </c>
      <c r="I470" s="3" t="s">
        <v>2385</v>
      </c>
      <c r="J470" s="3" t="s">
        <v>2379</v>
      </c>
    </row>
    <row r="471" spans="1:10" ht="39.6">
      <c r="A471" s="35">
        <v>180</v>
      </c>
      <c r="B471" s="56" t="s">
        <v>2860</v>
      </c>
      <c r="C471" s="54" t="s">
        <v>1024</v>
      </c>
      <c r="D471" s="73">
        <f t="shared" si="23"/>
        <v>3100</v>
      </c>
      <c r="E471" s="65">
        <f t="shared" si="23"/>
        <v>3100</v>
      </c>
      <c r="F471" s="55"/>
      <c r="G471" s="57" t="s">
        <v>2047</v>
      </c>
      <c r="H471" s="3" t="s">
        <v>2268</v>
      </c>
      <c r="I471" s="3" t="s">
        <v>2385</v>
      </c>
      <c r="J471" s="3" t="s">
        <v>2379</v>
      </c>
    </row>
    <row r="472" spans="1:10" ht="39.6">
      <c r="A472" s="35">
        <v>181</v>
      </c>
      <c r="B472" s="56" t="s">
        <v>2860</v>
      </c>
      <c r="C472" s="54" t="s">
        <v>1025</v>
      </c>
      <c r="D472" s="73">
        <f t="shared" si="23"/>
        <v>3100</v>
      </c>
      <c r="E472" s="65">
        <f t="shared" si="23"/>
        <v>3100</v>
      </c>
      <c r="F472" s="55"/>
      <c r="G472" s="57" t="s">
        <v>2047</v>
      </c>
      <c r="H472" s="3" t="s">
        <v>2268</v>
      </c>
      <c r="I472" s="3" t="s">
        <v>2385</v>
      </c>
      <c r="J472" s="3" t="s">
        <v>2379</v>
      </c>
    </row>
    <row r="473" spans="1:10" ht="39.6">
      <c r="A473" s="35">
        <v>182</v>
      </c>
      <c r="B473" s="56" t="s">
        <v>2860</v>
      </c>
      <c r="C473" s="54" t="s">
        <v>1026</v>
      </c>
      <c r="D473" s="73">
        <f t="shared" si="23"/>
        <v>3100</v>
      </c>
      <c r="E473" s="65">
        <f t="shared" si="23"/>
        <v>3100</v>
      </c>
      <c r="F473" s="55"/>
      <c r="G473" s="57" t="s">
        <v>2047</v>
      </c>
      <c r="H473" s="3" t="s">
        <v>2268</v>
      </c>
      <c r="I473" s="3" t="s">
        <v>2385</v>
      </c>
      <c r="J473" s="3" t="s">
        <v>2379</v>
      </c>
    </row>
    <row r="474" spans="1:10" ht="39.6">
      <c r="A474" s="35">
        <v>183</v>
      </c>
      <c r="B474" s="56" t="s">
        <v>2860</v>
      </c>
      <c r="C474" s="54" t="s">
        <v>1027</v>
      </c>
      <c r="D474" s="73">
        <f t="shared" si="23"/>
        <v>3100</v>
      </c>
      <c r="E474" s="65">
        <f t="shared" si="23"/>
        <v>3100</v>
      </c>
      <c r="F474" s="55"/>
      <c r="G474" s="57" t="s">
        <v>2047</v>
      </c>
      <c r="H474" s="3" t="s">
        <v>2268</v>
      </c>
      <c r="I474" s="3" t="s">
        <v>2385</v>
      </c>
      <c r="J474" s="3" t="s">
        <v>2379</v>
      </c>
    </row>
    <row r="475" spans="1:10" ht="39.6">
      <c r="A475" s="35">
        <v>184</v>
      </c>
      <c r="B475" s="56" t="s">
        <v>2860</v>
      </c>
      <c r="C475" s="54" t="s">
        <v>1028</v>
      </c>
      <c r="D475" s="73">
        <f t="shared" si="23"/>
        <v>3100</v>
      </c>
      <c r="E475" s="65">
        <f t="shared" si="23"/>
        <v>3100</v>
      </c>
      <c r="F475" s="55"/>
      <c r="G475" s="57" t="s">
        <v>2047</v>
      </c>
      <c r="H475" s="3" t="s">
        <v>2268</v>
      </c>
      <c r="I475" s="3" t="s">
        <v>2385</v>
      </c>
      <c r="J475" s="3" t="s">
        <v>2379</v>
      </c>
    </row>
    <row r="476" spans="1:10" ht="39.6">
      <c r="A476" s="35">
        <v>185</v>
      </c>
      <c r="B476" s="56" t="s">
        <v>2860</v>
      </c>
      <c r="C476" s="54" t="s">
        <v>1029</v>
      </c>
      <c r="D476" s="73">
        <f t="shared" si="23"/>
        <v>3100</v>
      </c>
      <c r="E476" s="65">
        <f t="shared" si="23"/>
        <v>3100</v>
      </c>
      <c r="F476" s="55"/>
      <c r="G476" s="57" t="s">
        <v>2047</v>
      </c>
      <c r="H476" s="3" t="s">
        <v>2268</v>
      </c>
      <c r="I476" s="3" t="s">
        <v>2385</v>
      </c>
      <c r="J476" s="3" t="s">
        <v>2379</v>
      </c>
    </row>
    <row r="477" spans="1:10" ht="39.6">
      <c r="A477" s="35">
        <v>186</v>
      </c>
      <c r="B477" s="56" t="s">
        <v>2860</v>
      </c>
      <c r="C477" s="54" t="s">
        <v>1030</v>
      </c>
      <c r="D477" s="73">
        <f t="shared" si="23"/>
        <v>3100</v>
      </c>
      <c r="E477" s="65">
        <f t="shared" si="23"/>
        <v>3100</v>
      </c>
      <c r="F477" s="55"/>
      <c r="G477" s="57" t="s">
        <v>2047</v>
      </c>
      <c r="H477" s="3" t="s">
        <v>2268</v>
      </c>
      <c r="I477" s="3" t="s">
        <v>2385</v>
      </c>
      <c r="J477" s="3" t="s">
        <v>2379</v>
      </c>
    </row>
    <row r="478" spans="1:10" ht="39.6">
      <c r="A478" s="35">
        <v>187</v>
      </c>
      <c r="B478" s="56" t="s">
        <v>2860</v>
      </c>
      <c r="C478" s="54" t="s">
        <v>1031</v>
      </c>
      <c r="D478" s="73">
        <f t="shared" si="23"/>
        <v>3100</v>
      </c>
      <c r="E478" s="65">
        <f t="shared" si="23"/>
        <v>3100</v>
      </c>
      <c r="F478" s="55"/>
      <c r="G478" s="57" t="s">
        <v>2047</v>
      </c>
      <c r="H478" s="3" t="s">
        <v>2268</v>
      </c>
      <c r="I478" s="3" t="s">
        <v>2385</v>
      </c>
      <c r="J478" s="3" t="s">
        <v>2379</v>
      </c>
    </row>
    <row r="479" spans="1:10" ht="39.6">
      <c r="A479" s="35">
        <v>188</v>
      </c>
      <c r="B479" s="56" t="s">
        <v>2860</v>
      </c>
      <c r="C479" s="54" t="s">
        <v>1032</v>
      </c>
      <c r="D479" s="73">
        <f t="shared" si="23"/>
        <v>3100</v>
      </c>
      <c r="E479" s="65">
        <f t="shared" si="23"/>
        <v>3100</v>
      </c>
      <c r="F479" s="55"/>
      <c r="G479" s="57" t="s">
        <v>2047</v>
      </c>
      <c r="H479" s="3" t="s">
        <v>2268</v>
      </c>
      <c r="I479" s="3" t="s">
        <v>2385</v>
      </c>
      <c r="J479" s="3" t="s">
        <v>2379</v>
      </c>
    </row>
    <row r="480" spans="1:10" ht="39.6">
      <c r="A480" s="35">
        <v>189</v>
      </c>
      <c r="B480" s="56" t="s">
        <v>877</v>
      </c>
      <c r="C480" s="54" t="s">
        <v>1033</v>
      </c>
      <c r="D480" s="73">
        <f t="shared" ref="D480:E525" si="24">4100</f>
        <v>4100</v>
      </c>
      <c r="E480" s="65">
        <f t="shared" si="24"/>
        <v>4100</v>
      </c>
      <c r="F480" s="55"/>
      <c r="G480" s="57" t="s">
        <v>2047</v>
      </c>
      <c r="H480" s="3" t="s">
        <v>2268</v>
      </c>
      <c r="I480" s="3" t="s">
        <v>2385</v>
      </c>
      <c r="J480" s="3" t="s">
        <v>2379</v>
      </c>
    </row>
    <row r="481" spans="1:10" ht="39.6">
      <c r="A481" s="35">
        <v>190</v>
      </c>
      <c r="B481" s="56" t="s">
        <v>877</v>
      </c>
      <c r="C481" s="54" t="s">
        <v>1034</v>
      </c>
      <c r="D481" s="73">
        <f t="shared" si="24"/>
        <v>4100</v>
      </c>
      <c r="E481" s="65">
        <f t="shared" si="24"/>
        <v>4100</v>
      </c>
      <c r="F481" s="55"/>
      <c r="G481" s="57" t="s">
        <v>2047</v>
      </c>
      <c r="H481" s="3" t="s">
        <v>2268</v>
      </c>
      <c r="I481" s="3" t="s">
        <v>2385</v>
      </c>
      <c r="J481" s="3" t="s">
        <v>2379</v>
      </c>
    </row>
    <row r="482" spans="1:10" ht="39.6">
      <c r="A482" s="35">
        <v>191</v>
      </c>
      <c r="B482" s="56" t="s">
        <v>877</v>
      </c>
      <c r="C482" s="54" t="s">
        <v>1035</v>
      </c>
      <c r="D482" s="73">
        <f t="shared" si="24"/>
        <v>4100</v>
      </c>
      <c r="E482" s="65">
        <f t="shared" si="24"/>
        <v>4100</v>
      </c>
      <c r="F482" s="55"/>
      <c r="G482" s="57" t="s">
        <v>2047</v>
      </c>
      <c r="H482" s="3" t="s">
        <v>2268</v>
      </c>
      <c r="I482" s="3" t="s">
        <v>2385</v>
      </c>
      <c r="J482" s="3" t="s">
        <v>2379</v>
      </c>
    </row>
    <row r="483" spans="1:10" ht="39.6">
      <c r="A483" s="35">
        <v>192</v>
      </c>
      <c r="B483" s="56" t="s">
        <v>877</v>
      </c>
      <c r="C483" s="54" t="s">
        <v>1036</v>
      </c>
      <c r="D483" s="73">
        <f t="shared" si="24"/>
        <v>4100</v>
      </c>
      <c r="E483" s="65">
        <f t="shared" si="24"/>
        <v>4100</v>
      </c>
      <c r="F483" s="55"/>
      <c r="G483" s="57" t="s">
        <v>2047</v>
      </c>
      <c r="H483" s="3" t="s">
        <v>2268</v>
      </c>
      <c r="I483" s="3" t="s">
        <v>2385</v>
      </c>
      <c r="J483" s="3" t="s">
        <v>2379</v>
      </c>
    </row>
    <row r="484" spans="1:10" ht="39.6">
      <c r="A484" s="35">
        <v>193</v>
      </c>
      <c r="B484" s="56" t="s">
        <v>877</v>
      </c>
      <c r="C484" s="54" t="s">
        <v>1037</v>
      </c>
      <c r="D484" s="73">
        <f t="shared" si="24"/>
        <v>4100</v>
      </c>
      <c r="E484" s="65">
        <f t="shared" si="24"/>
        <v>4100</v>
      </c>
      <c r="F484" s="55"/>
      <c r="G484" s="57" t="s">
        <v>2047</v>
      </c>
      <c r="H484" s="3" t="s">
        <v>2268</v>
      </c>
      <c r="I484" s="3" t="s">
        <v>2385</v>
      </c>
      <c r="J484" s="3" t="s">
        <v>2379</v>
      </c>
    </row>
    <row r="485" spans="1:10" ht="39.6">
      <c r="A485" s="35">
        <v>194</v>
      </c>
      <c r="B485" s="56" t="s">
        <v>877</v>
      </c>
      <c r="C485" s="54" t="s">
        <v>1038</v>
      </c>
      <c r="D485" s="73">
        <f t="shared" si="24"/>
        <v>4100</v>
      </c>
      <c r="E485" s="65">
        <f t="shared" si="24"/>
        <v>4100</v>
      </c>
      <c r="F485" s="55"/>
      <c r="G485" s="57" t="s">
        <v>2047</v>
      </c>
      <c r="H485" s="3" t="s">
        <v>2268</v>
      </c>
      <c r="I485" s="3" t="s">
        <v>2385</v>
      </c>
      <c r="J485" s="3" t="s">
        <v>2379</v>
      </c>
    </row>
    <row r="486" spans="1:10" ht="39.6">
      <c r="A486" s="35">
        <v>195</v>
      </c>
      <c r="B486" s="56" t="s">
        <v>877</v>
      </c>
      <c r="C486" s="54" t="s">
        <v>1039</v>
      </c>
      <c r="D486" s="73">
        <f t="shared" si="24"/>
        <v>4100</v>
      </c>
      <c r="E486" s="65">
        <f t="shared" si="24"/>
        <v>4100</v>
      </c>
      <c r="F486" s="55"/>
      <c r="G486" s="57" t="s">
        <v>2047</v>
      </c>
      <c r="H486" s="3" t="s">
        <v>2268</v>
      </c>
      <c r="I486" s="3" t="s">
        <v>2385</v>
      </c>
      <c r="J486" s="3" t="s">
        <v>2379</v>
      </c>
    </row>
    <row r="487" spans="1:10" ht="39.6">
      <c r="A487" s="35">
        <v>196</v>
      </c>
      <c r="B487" s="56" t="s">
        <v>877</v>
      </c>
      <c r="C487" s="54" t="s">
        <v>1040</v>
      </c>
      <c r="D487" s="73">
        <f t="shared" si="24"/>
        <v>4100</v>
      </c>
      <c r="E487" s="65">
        <f t="shared" si="24"/>
        <v>4100</v>
      </c>
      <c r="F487" s="55"/>
      <c r="G487" s="57" t="s">
        <v>2047</v>
      </c>
      <c r="H487" s="3" t="s">
        <v>2268</v>
      </c>
      <c r="I487" s="3" t="s">
        <v>2385</v>
      </c>
      <c r="J487" s="3" t="s">
        <v>2379</v>
      </c>
    </row>
    <row r="488" spans="1:10" ht="39.6">
      <c r="A488" s="35">
        <v>197</v>
      </c>
      <c r="B488" s="56" t="s">
        <v>877</v>
      </c>
      <c r="C488" s="54" t="s">
        <v>1041</v>
      </c>
      <c r="D488" s="73">
        <f t="shared" si="24"/>
        <v>4100</v>
      </c>
      <c r="E488" s="65">
        <f t="shared" si="24"/>
        <v>4100</v>
      </c>
      <c r="F488" s="55"/>
      <c r="G488" s="57" t="s">
        <v>2047</v>
      </c>
      <c r="H488" s="3" t="s">
        <v>2268</v>
      </c>
      <c r="I488" s="3" t="s">
        <v>2385</v>
      </c>
      <c r="J488" s="3" t="s">
        <v>2379</v>
      </c>
    </row>
    <row r="489" spans="1:10" ht="39.6">
      <c r="A489" s="35">
        <v>198</v>
      </c>
      <c r="B489" s="56" t="s">
        <v>877</v>
      </c>
      <c r="C489" s="54" t="s">
        <v>1042</v>
      </c>
      <c r="D489" s="73">
        <f t="shared" si="24"/>
        <v>4100</v>
      </c>
      <c r="E489" s="65">
        <f t="shared" si="24"/>
        <v>4100</v>
      </c>
      <c r="F489" s="55"/>
      <c r="G489" s="57" t="s">
        <v>2047</v>
      </c>
      <c r="H489" s="3" t="s">
        <v>2268</v>
      </c>
      <c r="I489" s="3" t="s">
        <v>2385</v>
      </c>
      <c r="J489" s="3" t="s">
        <v>2379</v>
      </c>
    </row>
    <row r="490" spans="1:10" ht="39.6">
      <c r="A490" s="35">
        <v>199</v>
      </c>
      <c r="B490" s="56" t="s">
        <v>877</v>
      </c>
      <c r="C490" s="54" t="s">
        <v>1043</v>
      </c>
      <c r="D490" s="73">
        <f t="shared" si="24"/>
        <v>4100</v>
      </c>
      <c r="E490" s="65">
        <f t="shared" si="24"/>
        <v>4100</v>
      </c>
      <c r="F490" s="55"/>
      <c r="G490" s="57" t="s">
        <v>2047</v>
      </c>
      <c r="H490" s="3" t="s">
        <v>2268</v>
      </c>
      <c r="I490" s="3" t="s">
        <v>2385</v>
      </c>
      <c r="J490" s="3" t="s">
        <v>2379</v>
      </c>
    </row>
    <row r="491" spans="1:10" ht="39.6">
      <c r="A491" s="35">
        <v>200</v>
      </c>
      <c r="B491" s="56" t="s">
        <v>877</v>
      </c>
      <c r="C491" s="54" t="s">
        <v>1044</v>
      </c>
      <c r="D491" s="73">
        <f t="shared" si="24"/>
        <v>4100</v>
      </c>
      <c r="E491" s="65">
        <f t="shared" si="24"/>
        <v>4100</v>
      </c>
      <c r="F491" s="55"/>
      <c r="G491" s="57" t="s">
        <v>2047</v>
      </c>
      <c r="H491" s="3" t="s">
        <v>2268</v>
      </c>
      <c r="I491" s="3" t="s">
        <v>2385</v>
      </c>
      <c r="J491" s="3" t="s">
        <v>2379</v>
      </c>
    </row>
    <row r="492" spans="1:10" ht="39.6">
      <c r="A492" s="35">
        <v>201</v>
      </c>
      <c r="B492" s="56" t="s">
        <v>877</v>
      </c>
      <c r="C492" s="54" t="s">
        <v>1045</v>
      </c>
      <c r="D492" s="73">
        <f t="shared" si="24"/>
        <v>4100</v>
      </c>
      <c r="E492" s="65">
        <f t="shared" si="24"/>
        <v>4100</v>
      </c>
      <c r="F492" s="55"/>
      <c r="G492" s="57" t="s">
        <v>2047</v>
      </c>
      <c r="H492" s="3" t="s">
        <v>2268</v>
      </c>
      <c r="I492" s="3" t="s">
        <v>2385</v>
      </c>
      <c r="J492" s="3" t="s">
        <v>2379</v>
      </c>
    </row>
    <row r="493" spans="1:10" ht="39.6">
      <c r="A493" s="35">
        <v>202</v>
      </c>
      <c r="B493" s="56" t="s">
        <v>877</v>
      </c>
      <c r="C493" s="54" t="s">
        <v>1046</v>
      </c>
      <c r="D493" s="73">
        <f t="shared" si="24"/>
        <v>4100</v>
      </c>
      <c r="E493" s="65">
        <f t="shared" si="24"/>
        <v>4100</v>
      </c>
      <c r="F493" s="55"/>
      <c r="G493" s="57" t="s">
        <v>2047</v>
      </c>
      <c r="H493" s="3" t="s">
        <v>2268</v>
      </c>
      <c r="I493" s="3" t="s">
        <v>2385</v>
      </c>
      <c r="J493" s="3" t="s">
        <v>2379</v>
      </c>
    </row>
    <row r="494" spans="1:10" ht="39.6">
      <c r="A494" s="35">
        <v>203</v>
      </c>
      <c r="B494" s="56" t="s">
        <v>877</v>
      </c>
      <c r="C494" s="54" t="s">
        <v>1047</v>
      </c>
      <c r="D494" s="73">
        <f t="shared" si="24"/>
        <v>4100</v>
      </c>
      <c r="E494" s="65">
        <f t="shared" si="24"/>
        <v>4100</v>
      </c>
      <c r="F494" s="55"/>
      <c r="G494" s="57" t="s">
        <v>2047</v>
      </c>
      <c r="H494" s="3" t="s">
        <v>2268</v>
      </c>
      <c r="I494" s="3" t="s">
        <v>2385</v>
      </c>
      <c r="J494" s="3" t="s">
        <v>2379</v>
      </c>
    </row>
    <row r="495" spans="1:10" ht="39.6">
      <c r="A495" s="35">
        <v>204</v>
      </c>
      <c r="B495" s="56" t="s">
        <v>877</v>
      </c>
      <c r="C495" s="54" t="s">
        <v>1048</v>
      </c>
      <c r="D495" s="73">
        <f t="shared" si="24"/>
        <v>4100</v>
      </c>
      <c r="E495" s="65">
        <f t="shared" si="24"/>
        <v>4100</v>
      </c>
      <c r="F495" s="55"/>
      <c r="G495" s="57" t="s">
        <v>2047</v>
      </c>
      <c r="H495" s="3" t="s">
        <v>2268</v>
      </c>
      <c r="I495" s="3" t="s">
        <v>2385</v>
      </c>
      <c r="J495" s="3" t="s">
        <v>2379</v>
      </c>
    </row>
    <row r="496" spans="1:10" ht="39.6">
      <c r="A496" s="35">
        <v>205</v>
      </c>
      <c r="B496" s="56" t="s">
        <v>877</v>
      </c>
      <c r="C496" s="54" t="s">
        <v>1049</v>
      </c>
      <c r="D496" s="73">
        <f t="shared" si="24"/>
        <v>4100</v>
      </c>
      <c r="E496" s="65">
        <f t="shared" si="24"/>
        <v>4100</v>
      </c>
      <c r="F496" s="55"/>
      <c r="G496" s="57" t="s">
        <v>2047</v>
      </c>
      <c r="H496" s="3" t="s">
        <v>2268</v>
      </c>
      <c r="I496" s="3" t="s">
        <v>2385</v>
      </c>
      <c r="J496" s="3" t="s">
        <v>2379</v>
      </c>
    </row>
    <row r="497" spans="1:10" ht="39.6">
      <c r="A497" s="35">
        <v>206</v>
      </c>
      <c r="B497" s="56" t="s">
        <v>877</v>
      </c>
      <c r="C497" s="54" t="s">
        <v>1050</v>
      </c>
      <c r="D497" s="73">
        <f t="shared" si="24"/>
        <v>4100</v>
      </c>
      <c r="E497" s="65">
        <f t="shared" si="24"/>
        <v>4100</v>
      </c>
      <c r="F497" s="55"/>
      <c r="G497" s="57" t="s">
        <v>2047</v>
      </c>
      <c r="H497" s="3" t="s">
        <v>2268</v>
      </c>
      <c r="I497" s="3" t="s">
        <v>2385</v>
      </c>
      <c r="J497" s="3" t="s">
        <v>2379</v>
      </c>
    </row>
    <row r="498" spans="1:10" ht="39.6">
      <c r="A498" s="35">
        <v>207</v>
      </c>
      <c r="B498" s="56" t="s">
        <v>877</v>
      </c>
      <c r="C498" s="54" t="s">
        <v>1051</v>
      </c>
      <c r="D498" s="73">
        <f t="shared" si="24"/>
        <v>4100</v>
      </c>
      <c r="E498" s="65">
        <f t="shared" si="24"/>
        <v>4100</v>
      </c>
      <c r="F498" s="55"/>
      <c r="G498" s="57" t="s">
        <v>2047</v>
      </c>
      <c r="H498" s="3" t="s">
        <v>2268</v>
      </c>
      <c r="I498" s="3" t="s">
        <v>2385</v>
      </c>
      <c r="J498" s="3" t="s">
        <v>2379</v>
      </c>
    </row>
    <row r="499" spans="1:10" ht="39.6">
      <c r="A499" s="35">
        <v>208</v>
      </c>
      <c r="B499" s="56" t="s">
        <v>877</v>
      </c>
      <c r="C499" s="54" t="s">
        <v>1052</v>
      </c>
      <c r="D499" s="73">
        <f t="shared" si="24"/>
        <v>4100</v>
      </c>
      <c r="E499" s="65">
        <f t="shared" si="24"/>
        <v>4100</v>
      </c>
      <c r="F499" s="55"/>
      <c r="G499" s="57" t="s">
        <v>2047</v>
      </c>
      <c r="H499" s="3" t="s">
        <v>2268</v>
      </c>
      <c r="I499" s="3" t="s">
        <v>2385</v>
      </c>
      <c r="J499" s="3" t="s">
        <v>2379</v>
      </c>
    </row>
    <row r="500" spans="1:10" ht="39.6">
      <c r="A500" s="35">
        <v>209</v>
      </c>
      <c r="B500" s="56" t="s">
        <v>877</v>
      </c>
      <c r="C500" s="54" t="s">
        <v>1053</v>
      </c>
      <c r="D500" s="73">
        <f t="shared" si="24"/>
        <v>4100</v>
      </c>
      <c r="E500" s="65">
        <f t="shared" si="24"/>
        <v>4100</v>
      </c>
      <c r="F500" s="55"/>
      <c r="G500" s="57" t="s">
        <v>2047</v>
      </c>
      <c r="H500" s="3" t="s">
        <v>2268</v>
      </c>
      <c r="I500" s="3" t="s">
        <v>2385</v>
      </c>
      <c r="J500" s="3" t="s">
        <v>2379</v>
      </c>
    </row>
    <row r="501" spans="1:10" ht="39.6">
      <c r="A501" s="35">
        <v>210</v>
      </c>
      <c r="B501" s="56" t="s">
        <v>877</v>
      </c>
      <c r="C501" s="54" t="s">
        <v>1054</v>
      </c>
      <c r="D501" s="73">
        <f t="shared" si="24"/>
        <v>4100</v>
      </c>
      <c r="E501" s="65">
        <f t="shared" si="24"/>
        <v>4100</v>
      </c>
      <c r="F501" s="55"/>
      <c r="G501" s="57" t="s">
        <v>2047</v>
      </c>
      <c r="H501" s="3" t="s">
        <v>2268</v>
      </c>
      <c r="I501" s="3" t="s">
        <v>2385</v>
      </c>
      <c r="J501" s="3" t="s">
        <v>2379</v>
      </c>
    </row>
    <row r="502" spans="1:10" ht="39.6">
      <c r="A502" s="35">
        <v>211</v>
      </c>
      <c r="B502" s="56" t="s">
        <v>2861</v>
      </c>
      <c r="C502" s="54" t="s">
        <v>1055</v>
      </c>
      <c r="D502" s="73">
        <f t="shared" si="24"/>
        <v>4100</v>
      </c>
      <c r="E502" s="65">
        <f t="shared" si="24"/>
        <v>4100</v>
      </c>
      <c r="F502" s="55"/>
      <c r="G502" s="57" t="s">
        <v>2047</v>
      </c>
      <c r="H502" s="3" t="s">
        <v>2268</v>
      </c>
      <c r="I502" s="3" t="s">
        <v>2385</v>
      </c>
      <c r="J502" s="3" t="s">
        <v>2379</v>
      </c>
    </row>
    <row r="503" spans="1:10" ht="39.6">
      <c r="A503" s="35">
        <v>212</v>
      </c>
      <c r="B503" s="56" t="s">
        <v>2861</v>
      </c>
      <c r="C503" s="54" t="s">
        <v>1056</v>
      </c>
      <c r="D503" s="73">
        <f t="shared" si="24"/>
        <v>4100</v>
      </c>
      <c r="E503" s="65">
        <f t="shared" si="24"/>
        <v>4100</v>
      </c>
      <c r="F503" s="55"/>
      <c r="G503" s="57" t="s">
        <v>2047</v>
      </c>
      <c r="H503" s="3" t="s">
        <v>2268</v>
      </c>
      <c r="I503" s="3" t="s">
        <v>2385</v>
      </c>
      <c r="J503" s="3" t="s">
        <v>2379</v>
      </c>
    </row>
    <row r="504" spans="1:10" ht="39.6">
      <c r="A504" s="35">
        <v>213</v>
      </c>
      <c r="B504" s="56" t="s">
        <v>2861</v>
      </c>
      <c r="C504" s="54" t="s">
        <v>1057</v>
      </c>
      <c r="D504" s="73">
        <f t="shared" si="24"/>
        <v>4100</v>
      </c>
      <c r="E504" s="65">
        <f t="shared" si="24"/>
        <v>4100</v>
      </c>
      <c r="F504" s="55"/>
      <c r="G504" s="57" t="s">
        <v>2047</v>
      </c>
      <c r="H504" s="3" t="s">
        <v>2268</v>
      </c>
      <c r="I504" s="3" t="s">
        <v>2385</v>
      </c>
      <c r="J504" s="3" t="s">
        <v>2379</v>
      </c>
    </row>
    <row r="505" spans="1:10" ht="39.6">
      <c r="A505" s="35">
        <v>214</v>
      </c>
      <c r="B505" s="56" t="s">
        <v>2861</v>
      </c>
      <c r="C505" s="54" t="s">
        <v>1058</v>
      </c>
      <c r="D505" s="73">
        <f t="shared" si="24"/>
        <v>4100</v>
      </c>
      <c r="E505" s="65">
        <f t="shared" si="24"/>
        <v>4100</v>
      </c>
      <c r="F505" s="55"/>
      <c r="G505" s="57" t="s">
        <v>2047</v>
      </c>
      <c r="H505" s="3" t="s">
        <v>2268</v>
      </c>
      <c r="I505" s="3" t="s">
        <v>2385</v>
      </c>
      <c r="J505" s="3" t="s">
        <v>2379</v>
      </c>
    </row>
    <row r="506" spans="1:10" ht="39.6">
      <c r="A506" s="35">
        <v>215</v>
      </c>
      <c r="B506" s="56" t="s">
        <v>2861</v>
      </c>
      <c r="C506" s="54" t="s">
        <v>1059</v>
      </c>
      <c r="D506" s="73">
        <f t="shared" si="24"/>
        <v>4100</v>
      </c>
      <c r="E506" s="65">
        <f t="shared" si="24"/>
        <v>4100</v>
      </c>
      <c r="F506" s="55"/>
      <c r="G506" s="57" t="s">
        <v>2047</v>
      </c>
      <c r="H506" s="3" t="s">
        <v>2268</v>
      </c>
      <c r="I506" s="3" t="s">
        <v>2385</v>
      </c>
      <c r="J506" s="3" t="s">
        <v>2379</v>
      </c>
    </row>
    <row r="507" spans="1:10" ht="39.6">
      <c r="A507" s="35">
        <v>216</v>
      </c>
      <c r="B507" s="56" t="s">
        <v>2861</v>
      </c>
      <c r="C507" s="54" t="s">
        <v>1060</v>
      </c>
      <c r="D507" s="73">
        <f t="shared" si="24"/>
        <v>4100</v>
      </c>
      <c r="E507" s="65">
        <f t="shared" si="24"/>
        <v>4100</v>
      </c>
      <c r="F507" s="55"/>
      <c r="G507" s="57" t="s">
        <v>2047</v>
      </c>
      <c r="H507" s="3" t="s">
        <v>2268</v>
      </c>
      <c r="I507" s="3" t="s">
        <v>2385</v>
      </c>
      <c r="J507" s="3" t="s">
        <v>2379</v>
      </c>
    </row>
    <row r="508" spans="1:10" ht="39.6">
      <c r="A508" s="35">
        <v>217</v>
      </c>
      <c r="B508" s="56" t="s">
        <v>2861</v>
      </c>
      <c r="C508" s="54" t="s">
        <v>1061</v>
      </c>
      <c r="D508" s="73">
        <f t="shared" si="24"/>
        <v>4100</v>
      </c>
      <c r="E508" s="65">
        <f t="shared" si="24"/>
        <v>4100</v>
      </c>
      <c r="F508" s="55"/>
      <c r="G508" s="57" t="s">
        <v>2047</v>
      </c>
      <c r="H508" s="3" t="s">
        <v>2268</v>
      </c>
      <c r="I508" s="3" t="s">
        <v>2385</v>
      </c>
      <c r="J508" s="3" t="s">
        <v>2379</v>
      </c>
    </row>
    <row r="509" spans="1:10" ht="39.6">
      <c r="A509" s="35">
        <v>218</v>
      </c>
      <c r="B509" s="56" t="s">
        <v>2861</v>
      </c>
      <c r="C509" s="54" t="s">
        <v>1062</v>
      </c>
      <c r="D509" s="73">
        <f t="shared" si="24"/>
        <v>4100</v>
      </c>
      <c r="E509" s="65">
        <f t="shared" si="24"/>
        <v>4100</v>
      </c>
      <c r="F509" s="55"/>
      <c r="G509" s="57" t="s">
        <v>2047</v>
      </c>
      <c r="H509" s="3" t="s">
        <v>2268</v>
      </c>
      <c r="I509" s="3" t="s">
        <v>2385</v>
      </c>
      <c r="J509" s="3" t="s">
        <v>2379</v>
      </c>
    </row>
    <row r="510" spans="1:10" ht="39.6">
      <c r="A510" s="35">
        <v>219</v>
      </c>
      <c r="B510" s="56" t="s">
        <v>2861</v>
      </c>
      <c r="C510" s="54" t="s">
        <v>1063</v>
      </c>
      <c r="D510" s="73">
        <f t="shared" si="24"/>
        <v>4100</v>
      </c>
      <c r="E510" s="65">
        <f t="shared" si="24"/>
        <v>4100</v>
      </c>
      <c r="F510" s="55"/>
      <c r="G510" s="57" t="s">
        <v>2047</v>
      </c>
      <c r="H510" s="3" t="s">
        <v>2268</v>
      </c>
      <c r="I510" s="3" t="s">
        <v>2385</v>
      </c>
      <c r="J510" s="3" t="s">
        <v>2379</v>
      </c>
    </row>
    <row r="511" spans="1:10" ht="39.6">
      <c r="A511" s="35">
        <v>220</v>
      </c>
      <c r="B511" s="56" t="s">
        <v>2861</v>
      </c>
      <c r="C511" s="54" t="s">
        <v>1064</v>
      </c>
      <c r="D511" s="73">
        <f t="shared" si="24"/>
        <v>4100</v>
      </c>
      <c r="E511" s="65">
        <f t="shared" si="24"/>
        <v>4100</v>
      </c>
      <c r="F511" s="55"/>
      <c r="G511" s="57" t="s">
        <v>2047</v>
      </c>
      <c r="H511" s="3" t="s">
        <v>2268</v>
      </c>
      <c r="I511" s="3" t="s">
        <v>2385</v>
      </c>
      <c r="J511" s="3" t="s">
        <v>2379</v>
      </c>
    </row>
    <row r="512" spans="1:10" ht="39.6">
      <c r="A512" s="35">
        <v>221</v>
      </c>
      <c r="B512" s="56" t="s">
        <v>2861</v>
      </c>
      <c r="C512" s="54" t="s">
        <v>1065</v>
      </c>
      <c r="D512" s="73">
        <f t="shared" si="24"/>
        <v>4100</v>
      </c>
      <c r="E512" s="65">
        <f t="shared" si="24"/>
        <v>4100</v>
      </c>
      <c r="F512" s="55"/>
      <c r="G512" s="57" t="s">
        <v>2047</v>
      </c>
      <c r="H512" s="3" t="s">
        <v>2268</v>
      </c>
      <c r="I512" s="3" t="s">
        <v>2385</v>
      </c>
      <c r="J512" s="3" t="s">
        <v>2379</v>
      </c>
    </row>
    <row r="513" spans="1:10" ht="31.8" customHeight="1">
      <c r="A513" s="35">
        <v>222</v>
      </c>
      <c r="B513" s="56" t="s">
        <v>2861</v>
      </c>
      <c r="C513" s="54" t="s">
        <v>1066</v>
      </c>
      <c r="D513" s="73">
        <f t="shared" si="24"/>
        <v>4100</v>
      </c>
      <c r="E513" s="65">
        <f t="shared" si="24"/>
        <v>4100</v>
      </c>
      <c r="F513" s="55"/>
      <c r="G513" s="57" t="s">
        <v>2047</v>
      </c>
      <c r="H513" s="3" t="s">
        <v>2268</v>
      </c>
      <c r="I513" s="3" t="s">
        <v>2385</v>
      </c>
      <c r="J513" s="3" t="s">
        <v>2379</v>
      </c>
    </row>
    <row r="514" spans="1:10" ht="13.2" customHeight="1">
      <c r="A514" s="35">
        <v>223</v>
      </c>
      <c r="B514" s="56" t="s">
        <v>2861</v>
      </c>
      <c r="C514" s="54" t="s">
        <v>1067</v>
      </c>
      <c r="D514" s="73">
        <f t="shared" si="24"/>
        <v>4100</v>
      </c>
      <c r="E514" s="65">
        <f t="shared" si="24"/>
        <v>4100</v>
      </c>
      <c r="F514" s="55"/>
      <c r="G514" s="57" t="s">
        <v>2047</v>
      </c>
      <c r="H514" s="3" t="s">
        <v>2268</v>
      </c>
      <c r="I514" s="3" t="s">
        <v>2385</v>
      </c>
      <c r="J514" s="3" t="s">
        <v>2379</v>
      </c>
    </row>
    <row r="515" spans="1:10" ht="13.2" customHeight="1">
      <c r="A515" s="35">
        <v>224</v>
      </c>
      <c r="B515" s="56" t="s">
        <v>2861</v>
      </c>
      <c r="C515" s="54" t="s">
        <v>1068</v>
      </c>
      <c r="D515" s="73">
        <f t="shared" si="24"/>
        <v>4100</v>
      </c>
      <c r="E515" s="65">
        <f t="shared" si="24"/>
        <v>4100</v>
      </c>
      <c r="F515" s="55"/>
      <c r="G515" s="57" t="s">
        <v>2047</v>
      </c>
      <c r="H515" s="3" t="s">
        <v>2268</v>
      </c>
      <c r="I515" s="3" t="s">
        <v>2385</v>
      </c>
      <c r="J515" s="3" t="s">
        <v>2379</v>
      </c>
    </row>
    <row r="516" spans="1:10" ht="13.2" customHeight="1">
      <c r="A516" s="35">
        <v>225</v>
      </c>
      <c r="B516" s="56" t="s">
        <v>2861</v>
      </c>
      <c r="C516" s="54" t="s">
        <v>1069</v>
      </c>
      <c r="D516" s="73">
        <f t="shared" si="24"/>
        <v>4100</v>
      </c>
      <c r="E516" s="65">
        <f t="shared" si="24"/>
        <v>4100</v>
      </c>
      <c r="F516" s="55"/>
      <c r="G516" s="57" t="s">
        <v>2047</v>
      </c>
      <c r="H516" s="3" t="s">
        <v>2268</v>
      </c>
      <c r="I516" s="3" t="s">
        <v>2385</v>
      </c>
      <c r="J516" s="3" t="s">
        <v>2379</v>
      </c>
    </row>
    <row r="517" spans="1:10" ht="13.2" customHeight="1">
      <c r="A517" s="35">
        <v>226</v>
      </c>
      <c r="B517" s="56" t="s">
        <v>2861</v>
      </c>
      <c r="C517" s="54" t="s">
        <v>1070</v>
      </c>
      <c r="D517" s="73">
        <f t="shared" si="24"/>
        <v>4100</v>
      </c>
      <c r="E517" s="65">
        <f t="shared" si="24"/>
        <v>4100</v>
      </c>
      <c r="F517" s="55"/>
      <c r="G517" s="57" t="s">
        <v>2047</v>
      </c>
      <c r="H517" s="3" t="s">
        <v>2268</v>
      </c>
      <c r="I517" s="3" t="s">
        <v>2385</v>
      </c>
      <c r="J517" s="3" t="s">
        <v>2379</v>
      </c>
    </row>
    <row r="518" spans="1:10" ht="13.2" customHeight="1">
      <c r="A518" s="35">
        <v>227</v>
      </c>
      <c r="B518" s="56" t="s">
        <v>2861</v>
      </c>
      <c r="C518" s="54" t="s">
        <v>1071</v>
      </c>
      <c r="D518" s="73">
        <f t="shared" si="24"/>
        <v>4100</v>
      </c>
      <c r="E518" s="65">
        <f t="shared" si="24"/>
        <v>4100</v>
      </c>
      <c r="F518" s="55"/>
      <c r="G518" s="57" t="s">
        <v>2047</v>
      </c>
      <c r="H518" s="3" t="s">
        <v>2268</v>
      </c>
      <c r="I518" s="3" t="s">
        <v>2385</v>
      </c>
      <c r="J518" s="3" t="s">
        <v>2379</v>
      </c>
    </row>
    <row r="519" spans="1:10" ht="13.2" customHeight="1">
      <c r="A519" s="35">
        <v>228</v>
      </c>
      <c r="B519" s="56" t="s">
        <v>2861</v>
      </c>
      <c r="C519" s="54" t="s">
        <v>1072</v>
      </c>
      <c r="D519" s="73">
        <f t="shared" si="24"/>
        <v>4100</v>
      </c>
      <c r="E519" s="65">
        <f t="shared" si="24"/>
        <v>4100</v>
      </c>
      <c r="F519" s="55"/>
      <c r="G519" s="57" t="s">
        <v>2047</v>
      </c>
      <c r="H519" s="3" t="s">
        <v>2268</v>
      </c>
      <c r="I519" s="3" t="s">
        <v>2385</v>
      </c>
      <c r="J519" s="3" t="s">
        <v>2379</v>
      </c>
    </row>
    <row r="520" spans="1:10" ht="13.2" customHeight="1">
      <c r="A520" s="35">
        <v>229</v>
      </c>
      <c r="B520" s="56" t="s">
        <v>2861</v>
      </c>
      <c r="C520" s="54" t="s">
        <v>1073</v>
      </c>
      <c r="D520" s="73">
        <f t="shared" si="24"/>
        <v>4100</v>
      </c>
      <c r="E520" s="65">
        <f t="shared" si="24"/>
        <v>4100</v>
      </c>
      <c r="F520" s="55"/>
      <c r="G520" s="57" t="s">
        <v>2047</v>
      </c>
      <c r="H520" s="3" t="s">
        <v>2268</v>
      </c>
      <c r="I520" s="3" t="s">
        <v>2385</v>
      </c>
      <c r="J520" s="3" t="s">
        <v>2379</v>
      </c>
    </row>
    <row r="521" spans="1:10" ht="13.2" customHeight="1">
      <c r="A521" s="35">
        <v>230</v>
      </c>
      <c r="B521" s="56" t="s">
        <v>2861</v>
      </c>
      <c r="C521" s="54" t="s">
        <v>1074</v>
      </c>
      <c r="D521" s="73">
        <f t="shared" si="24"/>
        <v>4100</v>
      </c>
      <c r="E521" s="65">
        <f t="shared" si="24"/>
        <v>4100</v>
      </c>
      <c r="F521" s="55"/>
      <c r="G521" s="57" t="s">
        <v>2047</v>
      </c>
      <c r="H521" s="3" t="s">
        <v>2268</v>
      </c>
      <c r="I521" s="3" t="s">
        <v>2385</v>
      </c>
      <c r="J521" s="3" t="s">
        <v>2379</v>
      </c>
    </row>
    <row r="522" spans="1:10" ht="13.2" customHeight="1">
      <c r="A522" s="35">
        <v>231</v>
      </c>
      <c r="B522" s="56" t="s">
        <v>2861</v>
      </c>
      <c r="C522" s="54" t="s">
        <v>1075</v>
      </c>
      <c r="D522" s="73">
        <f t="shared" si="24"/>
        <v>4100</v>
      </c>
      <c r="E522" s="65">
        <f t="shared" si="24"/>
        <v>4100</v>
      </c>
      <c r="F522" s="55"/>
      <c r="G522" s="57" t="s">
        <v>2047</v>
      </c>
      <c r="H522" s="3" t="s">
        <v>2268</v>
      </c>
      <c r="I522" s="3" t="s">
        <v>2385</v>
      </c>
      <c r="J522" s="3" t="s">
        <v>2379</v>
      </c>
    </row>
    <row r="523" spans="1:10" ht="13.2" customHeight="1">
      <c r="A523" s="35">
        <v>232</v>
      </c>
      <c r="B523" s="56" t="s">
        <v>2861</v>
      </c>
      <c r="C523" s="54" t="s">
        <v>1076</v>
      </c>
      <c r="D523" s="73">
        <f t="shared" si="24"/>
        <v>4100</v>
      </c>
      <c r="E523" s="65">
        <f t="shared" si="24"/>
        <v>4100</v>
      </c>
      <c r="F523" s="55"/>
      <c r="G523" s="57" t="s">
        <v>2047</v>
      </c>
      <c r="H523" s="3" t="s">
        <v>2268</v>
      </c>
      <c r="I523" s="3" t="s">
        <v>2385</v>
      </c>
      <c r="J523" s="3" t="s">
        <v>2379</v>
      </c>
    </row>
    <row r="524" spans="1:10" ht="13.2" customHeight="1">
      <c r="A524" s="35">
        <v>233</v>
      </c>
      <c r="B524" s="56" t="s">
        <v>2861</v>
      </c>
      <c r="C524" s="54" t="s">
        <v>1077</v>
      </c>
      <c r="D524" s="73">
        <f t="shared" si="24"/>
        <v>4100</v>
      </c>
      <c r="E524" s="65">
        <f t="shared" si="24"/>
        <v>4100</v>
      </c>
      <c r="F524" s="55"/>
      <c r="G524" s="57" t="s">
        <v>2047</v>
      </c>
      <c r="H524" s="3" t="s">
        <v>2268</v>
      </c>
      <c r="I524" s="3" t="s">
        <v>2385</v>
      </c>
      <c r="J524" s="3" t="s">
        <v>2379</v>
      </c>
    </row>
    <row r="525" spans="1:10" ht="13.2" customHeight="1">
      <c r="A525" s="35">
        <v>234</v>
      </c>
      <c r="B525" s="56" t="s">
        <v>2861</v>
      </c>
      <c r="C525" s="54" t="s">
        <v>1078</v>
      </c>
      <c r="D525" s="73">
        <f t="shared" si="24"/>
        <v>4100</v>
      </c>
      <c r="E525" s="65">
        <f t="shared" si="24"/>
        <v>4100</v>
      </c>
      <c r="F525" s="55"/>
      <c r="G525" s="57" t="s">
        <v>2047</v>
      </c>
      <c r="H525" s="3" t="s">
        <v>2268</v>
      </c>
      <c r="I525" s="3" t="s">
        <v>2385</v>
      </c>
      <c r="J525" s="3" t="s">
        <v>2379</v>
      </c>
    </row>
    <row r="526" spans="1:10" ht="13.2" customHeight="1">
      <c r="A526" s="35">
        <v>235</v>
      </c>
      <c r="B526" s="56" t="s">
        <v>878</v>
      </c>
      <c r="C526" s="54" t="s">
        <v>1079</v>
      </c>
      <c r="D526" s="73">
        <f t="shared" ref="D526:E541" si="25">4300</f>
        <v>4300</v>
      </c>
      <c r="E526" s="65">
        <f t="shared" si="25"/>
        <v>4300</v>
      </c>
      <c r="F526" s="55"/>
      <c r="G526" s="57" t="s">
        <v>2047</v>
      </c>
      <c r="H526" s="3" t="s">
        <v>2268</v>
      </c>
      <c r="I526" s="3" t="s">
        <v>2385</v>
      </c>
      <c r="J526" s="3" t="s">
        <v>2379</v>
      </c>
    </row>
    <row r="527" spans="1:10" ht="13.2" customHeight="1">
      <c r="A527" s="35">
        <v>236</v>
      </c>
      <c r="B527" s="56" t="s">
        <v>878</v>
      </c>
      <c r="C527" s="54" t="s">
        <v>1080</v>
      </c>
      <c r="D527" s="73">
        <f t="shared" si="25"/>
        <v>4300</v>
      </c>
      <c r="E527" s="65">
        <f t="shared" si="25"/>
        <v>4300</v>
      </c>
      <c r="F527" s="55"/>
      <c r="G527" s="57" t="s">
        <v>2047</v>
      </c>
      <c r="H527" s="3" t="s">
        <v>2268</v>
      </c>
      <c r="I527" s="3" t="s">
        <v>2385</v>
      </c>
      <c r="J527" s="3" t="s">
        <v>2379</v>
      </c>
    </row>
    <row r="528" spans="1:10" ht="13.2" customHeight="1">
      <c r="A528" s="35">
        <v>237</v>
      </c>
      <c r="B528" s="56" t="s">
        <v>878</v>
      </c>
      <c r="C528" s="54" t="s">
        <v>1081</v>
      </c>
      <c r="D528" s="73">
        <f t="shared" si="25"/>
        <v>4300</v>
      </c>
      <c r="E528" s="65">
        <f t="shared" si="25"/>
        <v>4300</v>
      </c>
      <c r="F528" s="55"/>
      <c r="G528" s="57" t="s">
        <v>2047</v>
      </c>
      <c r="H528" s="3" t="s">
        <v>2268</v>
      </c>
      <c r="I528" s="3" t="s">
        <v>2385</v>
      </c>
      <c r="J528" s="3" t="s">
        <v>2379</v>
      </c>
    </row>
    <row r="529" spans="1:10" ht="13.2" customHeight="1">
      <c r="A529" s="35">
        <v>238</v>
      </c>
      <c r="B529" s="56" t="s">
        <v>878</v>
      </c>
      <c r="C529" s="54" t="s">
        <v>1082</v>
      </c>
      <c r="D529" s="73">
        <f t="shared" si="25"/>
        <v>4300</v>
      </c>
      <c r="E529" s="65">
        <f t="shared" si="25"/>
        <v>4300</v>
      </c>
      <c r="F529" s="55"/>
      <c r="G529" s="57" t="s">
        <v>2047</v>
      </c>
      <c r="H529" s="3" t="s">
        <v>2268</v>
      </c>
      <c r="I529" s="3" t="s">
        <v>2385</v>
      </c>
      <c r="J529" s="3" t="s">
        <v>2379</v>
      </c>
    </row>
    <row r="530" spans="1:10" ht="13.2" customHeight="1">
      <c r="A530" s="35">
        <v>239</v>
      </c>
      <c r="B530" s="56" t="s">
        <v>878</v>
      </c>
      <c r="C530" s="54" t="s">
        <v>1083</v>
      </c>
      <c r="D530" s="73">
        <f t="shared" si="25"/>
        <v>4300</v>
      </c>
      <c r="E530" s="65">
        <f t="shared" si="25"/>
        <v>4300</v>
      </c>
      <c r="F530" s="55"/>
      <c r="G530" s="57" t="s">
        <v>2047</v>
      </c>
      <c r="H530" s="3" t="s">
        <v>2268</v>
      </c>
      <c r="I530" s="3" t="s">
        <v>2385</v>
      </c>
      <c r="J530" s="3" t="s">
        <v>2379</v>
      </c>
    </row>
    <row r="531" spans="1:10" ht="13.2" customHeight="1">
      <c r="A531" s="35">
        <v>240</v>
      </c>
      <c r="B531" s="56" t="s">
        <v>878</v>
      </c>
      <c r="C531" s="54" t="s">
        <v>1084</v>
      </c>
      <c r="D531" s="73">
        <f t="shared" si="25"/>
        <v>4300</v>
      </c>
      <c r="E531" s="65">
        <f t="shared" si="25"/>
        <v>4300</v>
      </c>
      <c r="F531" s="55"/>
      <c r="G531" s="57" t="s">
        <v>2047</v>
      </c>
      <c r="H531" s="3" t="s">
        <v>2268</v>
      </c>
      <c r="I531" s="3" t="s">
        <v>2385</v>
      </c>
      <c r="J531" s="3" t="s">
        <v>2379</v>
      </c>
    </row>
    <row r="532" spans="1:10" ht="13.2" customHeight="1">
      <c r="A532" s="35">
        <v>241</v>
      </c>
      <c r="B532" s="56" t="s">
        <v>878</v>
      </c>
      <c r="C532" s="54" t="s">
        <v>1085</v>
      </c>
      <c r="D532" s="73">
        <f t="shared" si="25"/>
        <v>4300</v>
      </c>
      <c r="E532" s="65">
        <f t="shared" si="25"/>
        <v>4300</v>
      </c>
      <c r="F532" s="55"/>
      <c r="G532" s="57" t="s">
        <v>2047</v>
      </c>
      <c r="H532" s="3" t="s">
        <v>2268</v>
      </c>
      <c r="I532" s="3" t="s">
        <v>2385</v>
      </c>
      <c r="J532" s="3" t="s">
        <v>2379</v>
      </c>
    </row>
    <row r="533" spans="1:10" ht="13.2" customHeight="1">
      <c r="A533" s="35">
        <v>242</v>
      </c>
      <c r="B533" s="56" t="s">
        <v>878</v>
      </c>
      <c r="C533" s="54" t="s">
        <v>1086</v>
      </c>
      <c r="D533" s="73">
        <f t="shared" si="25"/>
        <v>4300</v>
      </c>
      <c r="E533" s="65">
        <f t="shared" si="25"/>
        <v>4300</v>
      </c>
      <c r="F533" s="55"/>
      <c r="G533" s="57" t="s">
        <v>2047</v>
      </c>
      <c r="H533" s="3" t="s">
        <v>2268</v>
      </c>
      <c r="I533" s="3" t="s">
        <v>2385</v>
      </c>
      <c r="J533" s="3" t="s">
        <v>2379</v>
      </c>
    </row>
    <row r="534" spans="1:10" ht="13.2" customHeight="1">
      <c r="A534" s="35">
        <v>243</v>
      </c>
      <c r="B534" s="56" t="s">
        <v>878</v>
      </c>
      <c r="C534" s="54" t="s">
        <v>1087</v>
      </c>
      <c r="D534" s="73">
        <f t="shared" si="25"/>
        <v>4300</v>
      </c>
      <c r="E534" s="65">
        <f t="shared" si="25"/>
        <v>4300</v>
      </c>
      <c r="F534" s="55"/>
      <c r="G534" s="57" t="s">
        <v>2047</v>
      </c>
      <c r="H534" s="3" t="s">
        <v>2268</v>
      </c>
      <c r="I534" s="3" t="s">
        <v>2385</v>
      </c>
      <c r="J534" s="3" t="s">
        <v>2379</v>
      </c>
    </row>
    <row r="535" spans="1:10" ht="13.2" customHeight="1">
      <c r="A535" s="35">
        <v>244</v>
      </c>
      <c r="B535" s="56" t="s">
        <v>878</v>
      </c>
      <c r="C535" s="54" t="s">
        <v>1088</v>
      </c>
      <c r="D535" s="73">
        <f t="shared" si="25"/>
        <v>4300</v>
      </c>
      <c r="E535" s="65">
        <f t="shared" si="25"/>
        <v>4300</v>
      </c>
      <c r="F535" s="55"/>
      <c r="G535" s="57" t="s">
        <v>2047</v>
      </c>
      <c r="H535" s="3" t="s">
        <v>2268</v>
      </c>
      <c r="I535" s="3" t="s">
        <v>2385</v>
      </c>
      <c r="J535" s="3" t="s">
        <v>2379</v>
      </c>
    </row>
    <row r="536" spans="1:10" ht="13.2" customHeight="1">
      <c r="A536" s="35">
        <v>245</v>
      </c>
      <c r="B536" s="56" t="s">
        <v>878</v>
      </c>
      <c r="C536" s="54" t="s">
        <v>1089</v>
      </c>
      <c r="D536" s="73">
        <f t="shared" si="25"/>
        <v>4300</v>
      </c>
      <c r="E536" s="65">
        <f t="shared" si="25"/>
        <v>4300</v>
      </c>
      <c r="F536" s="55"/>
      <c r="G536" s="57" t="s">
        <v>2047</v>
      </c>
      <c r="H536" s="3" t="s">
        <v>2268</v>
      </c>
      <c r="I536" s="3" t="s">
        <v>2385</v>
      </c>
      <c r="J536" s="3" t="s">
        <v>2379</v>
      </c>
    </row>
    <row r="537" spans="1:10" ht="13.2" customHeight="1">
      <c r="A537" s="35">
        <v>246</v>
      </c>
      <c r="B537" s="56" t="s">
        <v>878</v>
      </c>
      <c r="C537" s="54" t="s">
        <v>1090</v>
      </c>
      <c r="D537" s="73">
        <f t="shared" si="25"/>
        <v>4300</v>
      </c>
      <c r="E537" s="65">
        <f t="shared" si="25"/>
        <v>4300</v>
      </c>
      <c r="F537" s="55"/>
      <c r="G537" s="57" t="s">
        <v>2047</v>
      </c>
      <c r="H537" s="3" t="s">
        <v>2268</v>
      </c>
      <c r="I537" s="3" t="s">
        <v>2385</v>
      </c>
      <c r="J537" s="3" t="s">
        <v>2379</v>
      </c>
    </row>
    <row r="538" spans="1:10" ht="13.2" customHeight="1">
      <c r="A538" s="35">
        <v>247</v>
      </c>
      <c r="B538" s="56" t="s">
        <v>878</v>
      </c>
      <c r="C538" s="54" t="s">
        <v>1091</v>
      </c>
      <c r="D538" s="73">
        <f t="shared" si="25"/>
        <v>4300</v>
      </c>
      <c r="E538" s="65">
        <f t="shared" si="25"/>
        <v>4300</v>
      </c>
      <c r="F538" s="55"/>
      <c r="G538" s="57" t="s">
        <v>2047</v>
      </c>
      <c r="H538" s="3" t="s">
        <v>2268</v>
      </c>
      <c r="I538" s="3" t="s">
        <v>2385</v>
      </c>
      <c r="J538" s="3" t="s">
        <v>2379</v>
      </c>
    </row>
    <row r="539" spans="1:10" ht="13.2" customHeight="1">
      <c r="A539" s="35">
        <v>248</v>
      </c>
      <c r="B539" s="56" t="s">
        <v>878</v>
      </c>
      <c r="C539" s="54" t="s">
        <v>1092</v>
      </c>
      <c r="D539" s="73">
        <f t="shared" si="25"/>
        <v>4300</v>
      </c>
      <c r="E539" s="65">
        <f t="shared" si="25"/>
        <v>4300</v>
      </c>
      <c r="F539" s="55"/>
      <c r="G539" s="57" t="s">
        <v>2047</v>
      </c>
      <c r="H539" s="3" t="s">
        <v>2268</v>
      </c>
      <c r="I539" s="3" t="s">
        <v>2385</v>
      </c>
      <c r="J539" s="3" t="s">
        <v>2379</v>
      </c>
    </row>
    <row r="540" spans="1:10" ht="13.2" customHeight="1">
      <c r="A540" s="35">
        <v>249</v>
      </c>
      <c r="B540" s="56" t="s">
        <v>878</v>
      </c>
      <c r="C540" s="54" t="s">
        <v>1093</v>
      </c>
      <c r="D540" s="73">
        <f t="shared" si="25"/>
        <v>4300</v>
      </c>
      <c r="E540" s="65">
        <f t="shared" si="25"/>
        <v>4300</v>
      </c>
      <c r="F540" s="55"/>
      <c r="G540" s="57" t="s">
        <v>2047</v>
      </c>
      <c r="H540" s="3" t="s">
        <v>2268</v>
      </c>
      <c r="I540" s="3" t="s">
        <v>2385</v>
      </c>
      <c r="J540" s="3" t="s">
        <v>2379</v>
      </c>
    </row>
    <row r="541" spans="1:10" ht="13.2" customHeight="1">
      <c r="A541" s="35">
        <v>250</v>
      </c>
      <c r="B541" s="56" t="s">
        <v>878</v>
      </c>
      <c r="C541" s="54" t="s">
        <v>1094</v>
      </c>
      <c r="D541" s="73">
        <f t="shared" si="25"/>
        <v>4300</v>
      </c>
      <c r="E541" s="65">
        <f t="shared" si="25"/>
        <v>4300</v>
      </c>
      <c r="F541" s="55"/>
      <c r="G541" s="57" t="s">
        <v>2047</v>
      </c>
      <c r="H541" s="3" t="s">
        <v>2268</v>
      </c>
      <c r="I541" s="3" t="s">
        <v>2385</v>
      </c>
      <c r="J541" s="3" t="s">
        <v>2379</v>
      </c>
    </row>
    <row r="542" spans="1:10" ht="13.2" customHeight="1">
      <c r="A542" s="35">
        <v>251</v>
      </c>
      <c r="B542" s="56" t="s">
        <v>879</v>
      </c>
      <c r="C542" s="54" t="s">
        <v>1095</v>
      </c>
      <c r="D542" s="73">
        <f t="shared" ref="D542:E550" si="26">4500</f>
        <v>4500</v>
      </c>
      <c r="E542" s="65">
        <f t="shared" si="26"/>
        <v>4500</v>
      </c>
      <c r="F542" s="55"/>
      <c r="G542" s="57" t="s">
        <v>2047</v>
      </c>
      <c r="H542" s="3" t="s">
        <v>2268</v>
      </c>
      <c r="I542" s="3" t="s">
        <v>2385</v>
      </c>
      <c r="J542" s="3" t="s">
        <v>2379</v>
      </c>
    </row>
    <row r="543" spans="1:10" ht="13.2" customHeight="1">
      <c r="A543" s="35">
        <v>252</v>
      </c>
      <c r="B543" s="56" t="s">
        <v>879</v>
      </c>
      <c r="C543" s="54" t="s">
        <v>1096</v>
      </c>
      <c r="D543" s="73">
        <f t="shared" si="26"/>
        <v>4500</v>
      </c>
      <c r="E543" s="65">
        <f t="shared" si="26"/>
        <v>4500</v>
      </c>
      <c r="F543" s="55"/>
      <c r="G543" s="57" t="s">
        <v>2047</v>
      </c>
      <c r="H543" s="3" t="s">
        <v>2268</v>
      </c>
      <c r="I543" s="3" t="s">
        <v>2385</v>
      </c>
      <c r="J543" s="3" t="s">
        <v>2379</v>
      </c>
    </row>
    <row r="544" spans="1:10" ht="13.2" customHeight="1">
      <c r="A544" s="35">
        <v>253</v>
      </c>
      <c r="B544" s="56" t="s">
        <v>879</v>
      </c>
      <c r="C544" s="54" t="s">
        <v>1097</v>
      </c>
      <c r="D544" s="73">
        <f t="shared" si="26"/>
        <v>4500</v>
      </c>
      <c r="E544" s="65">
        <f t="shared" si="26"/>
        <v>4500</v>
      </c>
      <c r="F544" s="55"/>
      <c r="G544" s="57" t="s">
        <v>2047</v>
      </c>
      <c r="H544" s="3" t="s">
        <v>2268</v>
      </c>
      <c r="I544" s="3" t="s">
        <v>2385</v>
      </c>
      <c r="J544" s="3" t="s">
        <v>2379</v>
      </c>
    </row>
    <row r="545" spans="1:10" ht="13.2" customHeight="1">
      <c r="A545" s="35">
        <v>254</v>
      </c>
      <c r="B545" s="56" t="s">
        <v>879</v>
      </c>
      <c r="C545" s="54" t="s">
        <v>1098</v>
      </c>
      <c r="D545" s="73">
        <f t="shared" si="26"/>
        <v>4500</v>
      </c>
      <c r="E545" s="65">
        <f t="shared" si="26"/>
        <v>4500</v>
      </c>
      <c r="F545" s="55"/>
      <c r="G545" s="57" t="s">
        <v>2047</v>
      </c>
      <c r="H545" s="3" t="s">
        <v>2268</v>
      </c>
      <c r="I545" s="3" t="s">
        <v>2385</v>
      </c>
      <c r="J545" s="3" t="s">
        <v>2379</v>
      </c>
    </row>
    <row r="546" spans="1:10" ht="13.2" customHeight="1">
      <c r="A546" s="35">
        <v>255</v>
      </c>
      <c r="B546" s="56" t="s">
        <v>879</v>
      </c>
      <c r="C546" s="54" t="s">
        <v>1099</v>
      </c>
      <c r="D546" s="73">
        <f t="shared" si="26"/>
        <v>4500</v>
      </c>
      <c r="E546" s="65">
        <f t="shared" si="26"/>
        <v>4500</v>
      </c>
      <c r="F546" s="55"/>
      <c r="G546" s="57" t="s">
        <v>2047</v>
      </c>
      <c r="H546" s="3" t="s">
        <v>2268</v>
      </c>
      <c r="I546" s="3" t="s">
        <v>2385</v>
      </c>
      <c r="J546" s="3" t="s">
        <v>2379</v>
      </c>
    </row>
    <row r="547" spans="1:10" ht="39.6">
      <c r="A547" s="35">
        <v>256</v>
      </c>
      <c r="B547" s="56" t="s">
        <v>879</v>
      </c>
      <c r="C547" s="54" t="s">
        <v>1100</v>
      </c>
      <c r="D547" s="73">
        <f t="shared" si="26"/>
        <v>4500</v>
      </c>
      <c r="E547" s="65">
        <f t="shared" si="26"/>
        <v>4500</v>
      </c>
      <c r="F547" s="55"/>
      <c r="G547" s="57" t="s">
        <v>2047</v>
      </c>
      <c r="H547" s="3" t="s">
        <v>2268</v>
      </c>
      <c r="I547" s="3" t="s">
        <v>2385</v>
      </c>
      <c r="J547" s="3" t="s">
        <v>2379</v>
      </c>
    </row>
    <row r="548" spans="1:10" ht="39.6">
      <c r="A548" s="35">
        <v>257</v>
      </c>
      <c r="B548" s="56" t="s">
        <v>879</v>
      </c>
      <c r="C548" s="54" t="s">
        <v>1101</v>
      </c>
      <c r="D548" s="73">
        <f t="shared" si="26"/>
        <v>4500</v>
      </c>
      <c r="E548" s="65">
        <f t="shared" si="26"/>
        <v>4500</v>
      </c>
      <c r="F548" s="55"/>
      <c r="G548" s="57" t="s">
        <v>2047</v>
      </c>
      <c r="H548" s="3" t="s">
        <v>2268</v>
      </c>
      <c r="I548" s="3" t="s">
        <v>2385</v>
      </c>
      <c r="J548" s="3" t="s">
        <v>2379</v>
      </c>
    </row>
    <row r="549" spans="1:10" ht="39.6">
      <c r="A549" s="35">
        <v>258</v>
      </c>
      <c r="B549" s="56" t="s">
        <v>879</v>
      </c>
      <c r="C549" s="54" t="s">
        <v>1102</v>
      </c>
      <c r="D549" s="73">
        <f t="shared" si="26"/>
        <v>4500</v>
      </c>
      <c r="E549" s="65">
        <f t="shared" si="26"/>
        <v>4500</v>
      </c>
      <c r="F549" s="55"/>
      <c r="G549" s="57" t="s">
        <v>2047</v>
      </c>
      <c r="H549" s="3" t="s">
        <v>2268</v>
      </c>
      <c r="I549" s="3" t="s">
        <v>2385</v>
      </c>
      <c r="J549" s="3" t="s">
        <v>2379</v>
      </c>
    </row>
    <row r="550" spans="1:10" ht="39.6">
      <c r="A550" s="35">
        <v>259</v>
      </c>
      <c r="B550" s="56" t="s">
        <v>879</v>
      </c>
      <c r="C550" s="54" t="s">
        <v>1103</v>
      </c>
      <c r="D550" s="73">
        <f t="shared" si="26"/>
        <v>4500</v>
      </c>
      <c r="E550" s="65">
        <f t="shared" si="26"/>
        <v>4500</v>
      </c>
      <c r="F550" s="55"/>
      <c r="G550" s="57" t="s">
        <v>2047</v>
      </c>
      <c r="H550" s="3" t="s">
        <v>2268</v>
      </c>
      <c r="I550" s="3" t="s">
        <v>2385</v>
      </c>
      <c r="J550" s="3" t="s">
        <v>2379</v>
      </c>
    </row>
    <row r="551" spans="1:10" ht="39.6">
      <c r="A551" s="35">
        <v>260</v>
      </c>
      <c r="B551" s="56" t="s">
        <v>879</v>
      </c>
      <c r="C551" s="54" t="s">
        <v>1104</v>
      </c>
      <c r="D551" s="73">
        <f>9000</f>
        <v>9000</v>
      </c>
      <c r="E551" s="65">
        <f>9000</f>
        <v>9000</v>
      </c>
      <c r="F551" s="55"/>
      <c r="G551" s="57" t="s">
        <v>2047</v>
      </c>
      <c r="H551" s="3" t="s">
        <v>2268</v>
      </c>
      <c r="I551" s="3" t="s">
        <v>2385</v>
      </c>
      <c r="J551" s="3" t="s">
        <v>2379</v>
      </c>
    </row>
    <row r="552" spans="1:10" ht="39.6">
      <c r="A552" s="35">
        <v>261</v>
      </c>
      <c r="B552" s="56" t="s">
        <v>879</v>
      </c>
      <c r="C552" s="54" t="s">
        <v>1105</v>
      </c>
      <c r="D552" s="73">
        <f t="shared" ref="D552:E563" si="27">4500</f>
        <v>4500</v>
      </c>
      <c r="E552" s="65">
        <f t="shared" si="27"/>
        <v>4500</v>
      </c>
      <c r="F552" s="55"/>
      <c r="G552" s="57" t="s">
        <v>2047</v>
      </c>
      <c r="H552" s="3" t="s">
        <v>2268</v>
      </c>
      <c r="I552" s="3" t="s">
        <v>2385</v>
      </c>
      <c r="J552" s="3" t="s">
        <v>2379</v>
      </c>
    </row>
    <row r="553" spans="1:10" ht="39.6">
      <c r="A553" s="35">
        <v>262</v>
      </c>
      <c r="B553" s="56" t="s">
        <v>879</v>
      </c>
      <c r="C553" s="54" t="s">
        <v>1106</v>
      </c>
      <c r="D553" s="73">
        <f t="shared" si="27"/>
        <v>4500</v>
      </c>
      <c r="E553" s="65">
        <f t="shared" si="27"/>
        <v>4500</v>
      </c>
      <c r="F553" s="55"/>
      <c r="G553" s="57" t="s">
        <v>2047</v>
      </c>
      <c r="H553" s="3" t="s">
        <v>2268</v>
      </c>
      <c r="I553" s="3" t="s">
        <v>2385</v>
      </c>
      <c r="J553" s="3" t="s">
        <v>2379</v>
      </c>
    </row>
    <row r="554" spans="1:10" ht="39.6">
      <c r="A554" s="35">
        <v>263</v>
      </c>
      <c r="B554" s="56" t="s">
        <v>879</v>
      </c>
      <c r="C554" s="54" t="s">
        <v>1107</v>
      </c>
      <c r="D554" s="73">
        <f t="shared" si="27"/>
        <v>4500</v>
      </c>
      <c r="E554" s="65">
        <f t="shared" si="27"/>
        <v>4500</v>
      </c>
      <c r="F554" s="55"/>
      <c r="G554" s="57" t="s">
        <v>2047</v>
      </c>
      <c r="H554" s="3" t="s">
        <v>2268</v>
      </c>
      <c r="I554" s="3" t="s">
        <v>2385</v>
      </c>
      <c r="J554" s="3" t="s">
        <v>2379</v>
      </c>
    </row>
    <row r="555" spans="1:10" ht="39.6">
      <c r="A555" s="35">
        <v>264</v>
      </c>
      <c r="B555" s="56" t="s">
        <v>879</v>
      </c>
      <c r="C555" s="54" t="s">
        <v>1108</v>
      </c>
      <c r="D555" s="73">
        <f t="shared" si="27"/>
        <v>4500</v>
      </c>
      <c r="E555" s="65">
        <f t="shared" si="27"/>
        <v>4500</v>
      </c>
      <c r="F555" s="55"/>
      <c r="G555" s="57" t="s">
        <v>2047</v>
      </c>
      <c r="H555" s="3" t="s">
        <v>2268</v>
      </c>
      <c r="I555" s="3" t="s">
        <v>2385</v>
      </c>
      <c r="J555" s="3" t="s">
        <v>2379</v>
      </c>
    </row>
    <row r="556" spans="1:10" ht="39.6">
      <c r="A556" s="35">
        <v>265</v>
      </c>
      <c r="B556" s="56" t="s">
        <v>879</v>
      </c>
      <c r="C556" s="54" t="s">
        <v>1109</v>
      </c>
      <c r="D556" s="73">
        <f t="shared" si="27"/>
        <v>4500</v>
      </c>
      <c r="E556" s="65">
        <f t="shared" si="27"/>
        <v>4500</v>
      </c>
      <c r="F556" s="55"/>
      <c r="G556" s="57" t="s">
        <v>2047</v>
      </c>
      <c r="H556" s="3" t="s">
        <v>2268</v>
      </c>
      <c r="I556" s="3" t="s">
        <v>2385</v>
      </c>
      <c r="J556" s="3" t="s">
        <v>2379</v>
      </c>
    </row>
    <row r="557" spans="1:10" ht="39.6">
      <c r="A557" s="35">
        <v>266</v>
      </c>
      <c r="B557" s="56" t="s">
        <v>879</v>
      </c>
      <c r="C557" s="54" t="s">
        <v>1110</v>
      </c>
      <c r="D557" s="73">
        <f t="shared" si="27"/>
        <v>4500</v>
      </c>
      <c r="E557" s="65">
        <f t="shared" si="27"/>
        <v>4500</v>
      </c>
      <c r="F557" s="55"/>
      <c r="G557" s="57" t="s">
        <v>2047</v>
      </c>
      <c r="H557" s="3" t="s">
        <v>2268</v>
      </c>
      <c r="I557" s="3" t="s">
        <v>2385</v>
      </c>
      <c r="J557" s="3" t="s">
        <v>2379</v>
      </c>
    </row>
    <row r="558" spans="1:10" ht="39.6">
      <c r="A558" s="35">
        <v>267</v>
      </c>
      <c r="B558" s="56" t="s">
        <v>879</v>
      </c>
      <c r="C558" s="54" t="s">
        <v>1111</v>
      </c>
      <c r="D558" s="73">
        <f t="shared" si="27"/>
        <v>4500</v>
      </c>
      <c r="E558" s="65">
        <f t="shared" si="27"/>
        <v>4500</v>
      </c>
      <c r="F558" s="55"/>
      <c r="G558" s="57" t="s">
        <v>2047</v>
      </c>
      <c r="H558" s="3" t="s">
        <v>2268</v>
      </c>
      <c r="I558" s="3" t="s">
        <v>2385</v>
      </c>
      <c r="J558" s="3" t="s">
        <v>2379</v>
      </c>
    </row>
    <row r="559" spans="1:10" ht="39.6">
      <c r="A559" s="35">
        <v>268</v>
      </c>
      <c r="B559" s="56" t="s">
        <v>879</v>
      </c>
      <c r="C559" s="54" t="s">
        <v>1112</v>
      </c>
      <c r="D559" s="73">
        <f t="shared" si="27"/>
        <v>4500</v>
      </c>
      <c r="E559" s="65">
        <f t="shared" si="27"/>
        <v>4500</v>
      </c>
      <c r="F559" s="55"/>
      <c r="G559" s="57" t="s">
        <v>2047</v>
      </c>
      <c r="H559" s="3" t="s">
        <v>2268</v>
      </c>
      <c r="I559" s="3" t="s">
        <v>2385</v>
      </c>
      <c r="J559" s="3" t="s">
        <v>2379</v>
      </c>
    </row>
    <row r="560" spans="1:10" ht="39.6">
      <c r="A560" s="35">
        <v>269</v>
      </c>
      <c r="B560" s="56" t="s">
        <v>879</v>
      </c>
      <c r="C560" s="54" t="s">
        <v>1113</v>
      </c>
      <c r="D560" s="73">
        <f t="shared" si="27"/>
        <v>4500</v>
      </c>
      <c r="E560" s="65">
        <f t="shared" si="27"/>
        <v>4500</v>
      </c>
      <c r="F560" s="55"/>
      <c r="G560" s="57" t="s">
        <v>2047</v>
      </c>
      <c r="H560" s="3" t="s">
        <v>2268</v>
      </c>
      <c r="I560" s="3" t="s">
        <v>2385</v>
      </c>
      <c r="J560" s="3" t="s">
        <v>2379</v>
      </c>
    </row>
    <row r="561" spans="1:10" ht="39.6">
      <c r="A561" s="35">
        <v>270</v>
      </c>
      <c r="B561" s="56" t="s">
        <v>879</v>
      </c>
      <c r="C561" s="54" t="s">
        <v>1114</v>
      </c>
      <c r="D561" s="73">
        <f t="shared" si="27"/>
        <v>4500</v>
      </c>
      <c r="E561" s="65">
        <f t="shared" si="27"/>
        <v>4500</v>
      </c>
      <c r="F561" s="55"/>
      <c r="G561" s="57" t="s">
        <v>2047</v>
      </c>
      <c r="H561" s="3" t="s">
        <v>2268</v>
      </c>
      <c r="I561" s="3" t="s">
        <v>2385</v>
      </c>
      <c r="J561" s="3" t="s">
        <v>2379</v>
      </c>
    </row>
    <row r="562" spans="1:10" ht="39.6">
      <c r="A562" s="35">
        <v>271</v>
      </c>
      <c r="B562" s="56" t="s">
        <v>879</v>
      </c>
      <c r="C562" s="54" t="s">
        <v>1115</v>
      </c>
      <c r="D562" s="73">
        <f t="shared" si="27"/>
        <v>4500</v>
      </c>
      <c r="E562" s="65">
        <f t="shared" si="27"/>
        <v>4500</v>
      </c>
      <c r="F562" s="55"/>
      <c r="G562" s="57" t="s">
        <v>2047</v>
      </c>
      <c r="H562" s="3" t="s">
        <v>2268</v>
      </c>
      <c r="I562" s="3" t="s">
        <v>2385</v>
      </c>
      <c r="J562" s="3" t="s">
        <v>2379</v>
      </c>
    </row>
    <row r="563" spans="1:10" ht="39.6">
      <c r="A563" s="35">
        <v>272</v>
      </c>
      <c r="B563" s="56" t="s">
        <v>879</v>
      </c>
      <c r="C563" s="54" t="s">
        <v>1116</v>
      </c>
      <c r="D563" s="73">
        <f t="shared" si="27"/>
        <v>4500</v>
      </c>
      <c r="E563" s="65">
        <f t="shared" si="27"/>
        <v>4500</v>
      </c>
      <c r="F563" s="55"/>
      <c r="G563" s="57" t="s">
        <v>2047</v>
      </c>
      <c r="H563" s="3" t="s">
        <v>2268</v>
      </c>
      <c r="I563" s="3" t="s">
        <v>2385</v>
      </c>
      <c r="J563" s="3" t="s">
        <v>2379</v>
      </c>
    </row>
    <row r="564" spans="1:10" ht="39.6">
      <c r="A564" s="35">
        <v>273</v>
      </c>
      <c r="B564" s="56" t="s">
        <v>880</v>
      </c>
      <c r="C564" s="54" t="s">
        <v>1117</v>
      </c>
      <c r="D564" s="73">
        <f t="shared" ref="D564:E582" si="28">5250</f>
        <v>5250</v>
      </c>
      <c r="E564" s="65">
        <f t="shared" si="28"/>
        <v>5250</v>
      </c>
      <c r="F564" s="55"/>
      <c r="G564" s="57" t="s">
        <v>2047</v>
      </c>
      <c r="H564" s="3" t="s">
        <v>2268</v>
      </c>
      <c r="I564" s="3" t="s">
        <v>2385</v>
      </c>
      <c r="J564" s="3" t="s">
        <v>2379</v>
      </c>
    </row>
    <row r="565" spans="1:10" ht="39.6">
      <c r="A565" s="35">
        <v>274</v>
      </c>
      <c r="B565" s="56" t="s">
        <v>880</v>
      </c>
      <c r="C565" s="54" t="s">
        <v>1118</v>
      </c>
      <c r="D565" s="73">
        <f t="shared" si="28"/>
        <v>5250</v>
      </c>
      <c r="E565" s="65">
        <f t="shared" si="28"/>
        <v>5250</v>
      </c>
      <c r="F565" s="55"/>
      <c r="G565" s="57" t="s">
        <v>2047</v>
      </c>
      <c r="H565" s="3" t="s">
        <v>2268</v>
      </c>
      <c r="I565" s="3" t="s">
        <v>2385</v>
      </c>
      <c r="J565" s="3" t="s">
        <v>2379</v>
      </c>
    </row>
    <row r="566" spans="1:10" ht="39.6">
      <c r="A566" s="35">
        <v>275</v>
      </c>
      <c r="B566" s="56" t="s">
        <v>880</v>
      </c>
      <c r="C566" s="54" t="s">
        <v>1119</v>
      </c>
      <c r="D566" s="73">
        <f t="shared" si="28"/>
        <v>5250</v>
      </c>
      <c r="E566" s="65">
        <f t="shared" si="28"/>
        <v>5250</v>
      </c>
      <c r="F566" s="55"/>
      <c r="G566" s="57" t="s">
        <v>2047</v>
      </c>
      <c r="H566" s="3" t="s">
        <v>2268</v>
      </c>
      <c r="I566" s="3" t="s">
        <v>2385</v>
      </c>
      <c r="J566" s="3" t="s">
        <v>2379</v>
      </c>
    </row>
    <row r="567" spans="1:10" ht="39.6">
      <c r="A567" s="35">
        <v>276</v>
      </c>
      <c r="B567" s="56" t="s">
        <v>880</v>
      </c>
      <c r="C567" s="54" t="s">
        <v>1120</v>
      </c>
      <c r="D567" s="73">
        <f t="shared" si="28"/>
        <v>5250</v>
      </c>
      <c r="E567" s="65">
        <f t="shared" si="28"/>
        <v>5250</v>
      </c>
      <c r="F567" s="55"/>
      <c r="G567" s="57" t="s">
        <v>2047</v>
      </c>
      <c r="H567" s="3" t="s">
        <v>2268</v>
      </c>
      <c r="I567" s="3" t="s">
        <v>2385</v>
      </c>
      <c r="J567" s="3" t="s">
        <v>2379</v>
      </c>
    </row>
    <row r="568" spans="1:10" ht="39.6">
      <c r="A568" s="35">
        <v>277</v>
      </c>
      <c r="B568" s="56" t="s">
        <v>880</v>
      </c>
      <c r="C568" s="54" t="s">
        <v>1121</v>
      </c>
      <c r="D568" s="73">
        <f t="shared" si="28"/>
        <v>5250</v>
      </c>
      <c r="E568" s="65">
        <f t="shared" si="28"/>
        <v>5250</v>
      </c>
      <c r="F568" s="55"/>
      <c r="G568" s="57" t="s">
        <v>2047</v>
      </c>
      <c r="H568" s="3" t="s">
        <v>2268</v>
      </c>
      <c r="I568" s="3" t="s">
        <v>2385</v>
      </c>
      <c r="J568" s="3" t="s">
        <v>2379</v>
      </c>
    </row>
    <row r="569" spans="1:10" ht="39.6">
      <c r="A569" s="35">
        <v>278</v>
      </c>
      <c r="B569" s="56" t="s">
        <v>880</v>
      </c>
      <c r="C569" s="54" t="s">
        <v>1122</v>
      </c>
      <c r="D569" s="73">
        <f t="shared" si="28"/>
        <v>5250</v>
      </c>
      <c r="E569" s="65">
        <f t="shared" si="28"/>
        <v>5250</v>
      </c>
      <c r="F569" s="55"/>
      <c r="G569" s="57" t="s">
        <v>2047</v>
      </c>
      <c r="H569" s="3" t="s">
        <v>2268</v>
      </c>
      <c r="I569" s="3" t="s">
        <v>2385</v>
      </c>
      <c r="J569" s="3" t="s">
        <v>2379</v>
      </c>
    </row>
    <row r="570" spans="1:10" ht="39.6">
      <c r="A570" s="35">
        <v>279</v>
      </c>
      <c r="B570" s="56" t="s">
        <v>880</v>
      </c>
      <c r="C570" s="54" t="s">
        <v>1123</v>
      </c>
      <c r="D570" s="73">
        <f t="shared" si="28"/>
        <v>5250</v>
      </c>
      <c r="E570" s="65">
        <f t="shared" si="28"/>
        <v>5250</v>
      </c>
      <c r="F570" s="55"/>
      <c r="G570" s="57" t="s">
        <v>2047</v>
      </c>
      <c r="H570" s="3" t="s">
        <v>2268</v>
      </c>
      <c r="I570" s="3" t="s">
        <v>2385</v>
      </c>
      <c r="J570" s="3" t="s">
        <v>2379</v>
      </c>
    </row>
    <row r="571" spans="1:10" ht="39.6">
      <c r="A571" s="35">
        <v>280</v>
      </c>
      <c r="B571" s="56" t="s">
        <v>880</v>
      </c>
      <c r="C571" s="54" t="s">
        <v>1124</v>
      </c>
      <c r="D571" s="73">
        <f t="shared" si="28"/>
        <v>5250</v>
      </c>
      <c r="E571" s="65">
        <f t="shared" si="28"/>
        <v>5250</v>
      </c>
      <c r="F571" s="55"/>
      <c r="G571" s="57" t="s">
        <v>2047</v>
      </c>
      <c r="H571" s="3" t="s">
        <v>2268</v>
      </c>
      <c r="I571" s="3" t="s">
        <v>2385</v>
      </c>
      <c r="J571" s="3" t="s">
        <v>2379</v>
      </c>
    </row>
    <row r="572" spans="1:10" ht="39.6">
      <c r="A572" s="35">
        <v>281</v>
      </c>
      <c r="B572" s="56" t="s">
        <v>880</v>
      </c>
      <c r="C572" s="54" t="s">
        <v>1125</v>
      </c>
      <c r="D572" s="73">
        <f t="shared" si="28"/>
        <v>5250</v>
      </c>
      <c r="E572" s="65">
        <f t="shared" si="28"/>
        <v>5250</v>
      </c>
      <c r="F572" s="55"/>
      <c r="G572" s="57" t="s">
        <v>2047</v>
      </c>
      <c r="H572" s="3" t="s">
        <v>2268</v>
      </c>
      <c r="I572" s="3" t="s">
        <v>2385</v>
      </c>
      <c r="J572" s="3" t="s">
        <v>2379</v>
      </c>
    </row>
    <row r="573" spans="1:10" ht="39.6">
      <c r="A573" s="35">
        <v>282</v>
      </c>
      <c r="B573" s="56" t="s">
        <v>880</v>
      </c>
      <c r="C573" s="54" t="s">
        <v>1126</v>
      </c>
      <c r="D573" s="73">
        <f t="shared" si="28"/>
        <v>5250</v>
      </c>
      <c r="E573" s="65">
        <f t="shared" si="28"/>
        <v>5250</v>
      </c>
      <c r="F573" s="55"/>
      <c r="G573" s="57" t="s">
        <v>2047</v>
      </c>
      <c r="H573" s="3" t="s">
        <v>2268</v>
      </c>
      <c r="I573" s="3" t="s">
        <v>2385</v>
      </c>
      <c r="J573" s="3" t="s">
        <v>2379</v>
      </c>
    </row>
    <row r="574" spans="1:10" ht="39.6">
      <c r="A574" s="35">
        <v>283</v>
      </c>
      <c r="B574" s="56" t="s">
        <v>880</v>
      </c>
      <c r="C574" s="54" t="s">
        <v>1127</v>
      </c>
      <c r="D574" s="73">
        <f t="shared" si="28"/>
        <v>5250</v>
      </c>
      <c r="E574" s="65">
        <f t="shared" si="28"/>
        <v>5250</v>
      </c>
      <c r="F574" s="55"/>
      <c r="G574" s="57" t="s">
        <v>2047</v>
      </c>
      <c r="H574" s="3" t="s">
        <v>2268</v>
      </c>
      <c r="I574" s="3" t="s">
        <v>2385</v>
      </c>
      <c r="J574" s="3" t="s">
        <v>2379</v>
      </c>
    </row>
    <row r="575" spans="1:10" ht="39.6">
      <c r="A575" s="35">
        <v>284</v>
      </c>
      <c r="B575" s="56" t="s">
        <v>880</v>
      </c>
      <c r="C575" s="54" t="s">
        <v>1128</v>
      </c>
      <c r="D575" s="73">
        <f t="shared" si="28"/>
        <v>5250</v>
      </c>
      <c r="E575" s="65">
        <f t="shared" si="28"/>
        <v>5250</v>
      </c>
      <c r="F575" s="55"/>
      <c r="G575" s="57" t="s">
        <v>2047</v>
      </c>
      <c r="H575" s="3" t="s">
        <v>2268</v>
      </c>
      <c r="I575" s="3" t="s">
        <v>2385</v>
      </c>
      <c r="J575" s="3" t="s">
        <v>2379</v>
      </c>
    </row>
    <row r="576" spans="1:10" ht="39.6">
      <c r="A576" s="35">
        <v>285</v>
      </c>
      <c r="B576" s="56" t="s">
        <v>880</v>
      </c>
      <c r="C576" s="54" t="s">
        <v>1129</v>
      </c>
      <c r="D576" s="73">
        <f t="shared" si="28"/>
        <v>5250</v>
      </c>
      <c r="E576" s="65">
        <f t="shared" si="28"/>
        <v>5250</v>
      </c>
      <c r="F576" s="55"/>
      <c r="G576" s="57" t="s">
        <v>2047</v>
      </c>
      <c r="H576" s="3" t="s">
        <v>2268</v>
      </c>
      <c r="I576" s="3" t="s">
        <v>2385</v>
      </c>
      <c r="J576" s="3" t="s">
        <v>2379</v>
      </c>
    </row>
    <row r="577" spans="1:10" ht="39.6">
      <c r="A577" s="35">
        <v>286</v>
      </c>
      <c r="B577" s="56" t="s">
        <v>880</v>
      </c>
      <c r="C577" s="54" t="s">
        <v>1130</v>
      </c>
      <c r="D577" s="73">
        <f t="shared" si="28"/>
        <v>5250</v>
      </c>
      <c r="E577" s="65">
        <f t="shared" si="28"/>
        <v>5250</v>
      </c>
      <c r="F577" s="55"/>
      <c r="G577" s="57" t="s">
        <v>2047</v>
      </c>
      <c r="H577" s="3" t="s">
        <v>2268</v>
      </c>
      <c r="I577" s="3" t="s">
        <v>2385</v>
      </c>
      <c r="J577" s="3" t="s">
        <v>2379</v>
      </c>
    </row>
    <row r="578" spans="1:10" ht="39.6">
      <c r="A578" s="35">
        <v>287</v>
      </c>
      <c r="B578" s="56" t="s">
        <v>880</v>
      </c>
      <c r="C578" s="54" t="s">
        <v>1131</v>
      </c>
      <c r="D578" s="73">
        <f t="shared" si="28"/>
        <v>5250</v>
      </c>
      <c r="E578" s="65">
        <f t="shared" si="28"/>
        <v>5250</v>
      </c>
      <c r="F578" s="55"/>
      <c r="G578" s="57" t="s">
        <v>2047</v>
      </c>
      <c r="H578" s="3" t="s">
        <v>2268</v>
      </c>
      <c r="I578" s="3" t="s">
        <v>2385</v>
      </c>
      <c r="J578" s="3" t="s">
        <v>2379</v>
      </c>
    </row>
    <row r="579" spans="1:10" ht="39.6">
      <c r="A579" s="35">
        <v>288</v>
      </c>
      <c r="B579" s="56" t="s">
        <v>880</v>
      </c>
      <c r="C579" s="54" t="s">
        <v>1132</v>
      </c>
      <c r="D579" s="73">
        <f t="shared" si="28"/>
        <v>5250</v>
      </c>
      <c r="E579" s="65">
        <f t="shared" si="28"/>
        <v>5250</v>
      </c>
      <c r="F579" s="55"/>
      <c r="G579" s="57" t="s">
        <v>2047</v>
      </c>
      <c r="H579" s="3" t="s">
        <v>2268</v>
      </c>
      <c r="I579" s="3" t="s">
        <v>2385</v>
      </c>
      <c r="J579" s="3" t="s">
        <v>2379</v>
      </c>
    </row>
    <row r="580" spans="1:10" ht="39.6">
      <c r="A580" s="35">
        <v>289</v>
      </c>
      <c r="B580" s="56" t="s">
        <v>880</v>
      </c>
      <c r="C580" s="54" t="s">
        <v>1133</v>
      </c>
      <c r="D580" s="73">
        <f t="shared" si="28"/>
        <v>5250</v>
      </c>
      <c r="E580" s="65">
        <f t="shared" si="28"/>
        <v>5250</v>
      </c>
      <c r="F580" s="55"/>
      <c r="G580" s="57" t="s">
        <v>2047</v>
      </c>
      <c r="H580" s="3" t="s">
        <v>2268</v>
      </c>
      <c r="I580" s="3" t="s">
        <v>2385</v>
      </c>
      <c r="J580" s="3" t="s">
        <v>2379</v>
      </c>
    </row>
    <row r="581" spans="1:10" ht="39.6">
      <c r="A581" s="35">
        <v>290</v>
      </c>
      <c r="B581" s="56" t="s">
        <v>880</v>
      </c>
      <c r="C581" s="54" t="s">
        <v>1134</v>
      </c>
      <c r="D581" s="73">
        <f t="shared" si="28"/>
        <v>5250</v>
      </c>
      <c r="E581" s="65">
        <f t="shared" si="28"/>
        <v>5250</v>
      </c>
      <c r="F581" s="55"/>
      <c r="G581" s="57" t="s">
        <v>2047</v>
      </c>
      <c r="H581" s="3" t="s">
        <v>2268</v>
      </c>
      <c r="I581" s="3" t="s">
        <v>2385</v>
      </c>
      <c r="J581" s="3" t="s">
        <v>2379</v>
      </c>
    </row>
    <row r="582" spans="1:10" ht="39.6">
      <c r="A582" s="35">
        <v>291</v>
      </c>
      <c r="B582" s="56" t="s">
        <v>880</v>
      </c>
      <c r="C582" s="54" t="s">
        <v>1135</v>
      </c>
      <c r="D582" s="73">
        <f t="shared" si="28"/>
        <v>5250</v>
      </c>
      <c r="E582" s="65">
        <f t="shared" si="28"/>
        <v>5250</v>
      </c>
      <c r="F582" s="55"/>
      <c r="G582" s="57" t="s">
        <v>2047</v>
      </c>
      <c r="H582" s="3" t="s">
        <v>2268</v>
      </c>
      <c r="I582" s="3" t="s">
        <v>2385</v>
      </c>
      <c r="J582" s="3" t="s">
        <v>2379</v>
      </c>
    </row>
    <row r="583" spans="1:10" ht="39.6">
      <c r="A583" s="35">
        <v>292</v>
      </c>
      <c r="B583" s="56" t="s">
        <v>881</v>
      </c>
      <c r="C583" s="54" t="s">
        <v>1136</v>
      </c>
      <c r="D583" s="73">
        <f t="shared" ref="D583:E646" si="29">4500</f>
        <v>4500</v>
      </c>
      <c r="E583" s="65">
        <f t="shared" si="29"/>
        <v>4500</v>
      </c>
      <c r="F583" s="55"/>
      <c r="G583" s="57" t="s">
        <v>2047</v>
      </c>
      <c r="H583" s="3" t="s">
        <v>2268</v>
      </c>
      <c r="I583" s="3" t="s">
        <v>2385</v>
      </c>
      <c r="J583" s="3" t="s">
        <v>2379</v>
      </c>
    </row>
    <row r="584" spans="1:10" ht="39.6">
      <c r="A584" s="35">
        <v>293</v>
      </c>
      <c r="B584" s="56" t="s">
        <v>881</v>
      </c>
      <c r="C584" s="54" t="s">
        <v>1137</v>
      </c>
      <c r="D584" s="73">
        <f t="shared" si="29"/>
        <v>4500</v>
      </c>
      <c r="E584" s="65">
        <f t="shared" si="29"/>
        <v>4500</v>
      </c>
      <c r="F584" s="55"/>
      <c r="G584" s="57" t="s">
        <v>2047</v>
      </c>
      <c r="H584" s="3" t="s">
        <v>2268</v>
      </c>
      <c r="I584" s="3" t="s">
        <v>2385</v>
      </c>
      <c r="J584" s="3" t="s">
        <v>2379</v>
      </c>
    </row>
    <row r="585" spans="1:10" ht="39.6">
      <c r="A585" s="35">
        <v>294</v>
      </c>
      <c r="B585" s="56" t="s">
        <v>881</v>
      </c>
      <c r="C585" s="54" t="s">
        <v>1138</v>
      </c>
      <c r="D585" s="73">
        <f t="shared" si="29"/>
        <v>4500</v>
      </c>
      <c r="E585" s="65">
        <f t="shared" si="29"/>
        <v>4500</v>
      </c>
      <c r="F585" s="55"/>
      <c r="G585" s="57" t="s">
        <v>2047</v>
      </c>
      <c r="H585" s="3" t="s">
        <v>2268</v>
      </c>
      <c r="I585" s="3" t="s">
        <v>2385</v>
      </c>
      <c r="J585" s="3" t="s">
        <v>2379</v>
      </c>
    </row>
    <row r="586" spans="1:10" ht="39.6">
      <c r="A586" s="35">
        <v>295</v>
      </c>
      <c r="B586" s="56" t="s">
        <v>881</v>
      </c>
      <c r="C586" s="54" t="s">
        <v>1139</v>
      </c>
      <c r="D586" s="73">
        <f t="shared" si="29"/>
        <v>4500</v>
      </c>
      <c r="E586" s="65">
        <f t="shared" si="29"/>
        <v>4500</v>
      </c>
      <c r="F586" s="55"/>
      <c r="G586" s="57" t="s">
        <v>2047</v>
      </c>
      <c r="H586" s="3" t="s">
        <v>2268</v>
      </c>
      <c r="I586" s="3" t="s">
        <v>2385</v>
      </c>
      <c r="J586" s="3" t="s">
        <v>2379</v>
      </c>
    </row>
    <row r="587" spans="1:10" ht="39.6">
      <c r="A587" s="35">
        <v>296</v>
      </c>
      <c r="B587" s="56" t="s">
        <v>881</v>
      </c>
      <c r="C587" s="54" t="s">
        <v>1140</v>
      </c>
      <c r="D587" s="73">
        <f t="shared" si="29"/>
        <v>4500</v>
      </c>
      <c r="E587" s="65">
        <f t="shared" si="29"/>
        <v>4500</v>
      </c>
      <c r="F587" s="55"/>
      <c r="G587" s="57" t="s">
        <v>2047</v>
      </c>
      <c r="H587" s="3" t="s">
        <v>2268</v>
      </c>
      <c r="I587" s="3" t="s">
        <v>2385</v>
      </c>
      <c r="J587" s="3" t="s">
        <v>2379</v>
      </c>
    </row>
    <row r="588" spans="1:10" ht="39.6">
      <c r="A588" s="35">
        <v>297</v>
      </c>
      <c r="B588" s="56" t="s">
        <v>881</v>
      </c>
      <c r="C588" s="54" t="s">
        <v>1141</v>
      </c>
      <c r="D588" s="73">
        <f t="shared" si="29"/>
        <v>4500</v>
      </c>
      <c r="E588" s="65">
        <f t="shared" si="29"/>
        <v>4500</v>
      </c>
      <c r="F588" s="55"/>
      <c r="G588" s="57" t="s">
        <v>2047</v>
      </c>
      <c r="H588" s="3" t="s">
        <v>2268</v>
      </c>
      <c r="I588" s="3" t="s">
        <v>2385</v>
      </c>
      <c r="J588" s="3" t="s">
        <v>2379</v>
      </c>
    </row>
    <row r="589" spans="1:10" ht="39.6">
      <c r="A589" s="35">
        <v>298</v>
      </c>
      <c r="B589" s="56" t="s">
        <v>881</v>
      </c>
      <c r="C589" s="54" t="s">
        <v>1142</v>
      </c>
      <c r="D589" s="73">
        <f t="shared" si="29"/>
        <v>4500</v>
      </c>
      <c r="E589" s="65">
        <f t="shared" si="29"/>
        <v>4500</v>
      </c>
      <c r="F589" s="55"/>
      <c r="G589" s="57" t="s">
        <v>2047</v>
      </c>
      <c r="H589" s="3" t="s">
        <v>2268</v>
      </c>
      <c r="I589" s="3" t="s">
        <v>2385</v>
      </c>
      <c r="J589" s="3" t="s">
        <v>2379</v>
      </c>
    </row>
    <row r="590" spans="1:10" ht="39.6">
      <c r="A590" s="35">
        <v>299</v>
      </c>
      <c r="B590" s="56" t="s">
        <v>881</v>
      </c>
      <c r="C590" s="54" t="s">
        <v>1143</v>
      </c>
      <c r="D590" s="73">
        <f t="shared" si="29"/>
        <v>4500</v>
      </c>
      <c r="E590" s="65">
        <f t="shared" si="29"/>
        <v>4500</v>
      </c>
      <c r="F590" s="55"/>
      <c r="G590" s="57" t="s">
        <v>2047</v>
      </c>
      <c r="H590" s="3" t="s">
        <v>2268</v>
      </c>
      <c r="I590" s="3" t="s">
        <v>2385</v>
      </c>
      <c r="J590" s="3" t="s">
        <v>2379</v>
      </c>
    </row>
    <row r="591" spans="1:10" ht="39.6">
      <c r="A591" s="35">
        <v>300</v>
      </c>
      <c r="B591" s="56" t="s">
        <v>881</v>
      </c>
      <c r="C591" s="54" t="s">
        <v>1144</v>
      </c>
      <c r="D591" s="73">
        <f t="shared" si="29"/>
        <v>4500</v>
      </c>
      <c r="E591" s="65">
        <f t="shared" si="29"/>
        <v>4500</v>
      </c>
      <c r="F591" s="55"/>
      <c r="G591" s="57" t="s">
        <v>2047</v>
      </c>
      <c r="H591" s="3" t="s">
        <v>2268</v>
      </c>
      <c r="I591" s="3" t="s">
        <v>2385</v>
      </c>
      <c r="J591" s="3" t="s">
        <v>2379</v>
      </c>
    </row>
    <row r="592" spans="1:10" ht="39.6">
      <c r="A592" s="35">
        <v>301</v>
      </c>
      <c r="B592" s="56" t="s">
        <v>881</v>
      </c>
      <c r="C592" s="54" t="s">
        <v>1145</v>
      </c>
      <c r="D592" s="73">
        <f t="shared" si="29"/>
        <v>4500</v>
      </c>
      <c r="E592" s="65">
        <f t="shared" si="29"/>
        <v>4500</v>
      </c>
      <c r="F592" s="55"/>
      <c r="G592" s="57" t="s">
        <v>2047</v>
      </c>
      <c r="H592" s="3" t="s">
        <v>2268</v>
      </c>
      <c r="I592" s="3" t="s">
        <v>2385</v>
      </c>
      <c r="J592" s="3" t="s">
        <v>2379</v>
      </c>
    </row>
    <row r="593" spans="1:10" ht="39.6">
      <c r="A593" s="35">
        <v>302</v>
      </c>
      <c r="B593" s="56" t="s">
        <v>881</v>
      </c>
      <c r="C593" s="54" t="s">
        <v>1146</v>
      </c>
      <c r="D593" s="73">
        <f t="shared" si="29"/>
        <v>4500</v>
      </c>
      <c r="E593" s="65">
        <f t="shared" si="29"/>
        <v>4500</v>
      </c>
      <c r="F593" s="55"/>
      <c r="G593" s="57" t="s">
        <v>2047</v>
      </c>
      <c r="H593" s="3" t="s">
        <v>2268</v>
      </c>
      <c r="I593" s="3" t="s">
        <v>2385</v>
      </c>
      <c r="J593" s="3" t="s">
        <v>2379</v>
      </c>
    </row>
    <row r="594" spans="1:10" ht="39.6">
      <c r="A594" s="35">
        <v>303</v>
      </c>
      <c r="B594" s="56" t="s">
        <v>881</v>
      </c>
      <c r="C594" s="54" t="s">
        <v>1147</v>
      </c>
      <c r="D594" s="73">
        <f t="shared" si="29"/>
        <v>4500</v>
      </c>
      <c r="E594" s="65">
        <f t="shared" si="29"/>
        <v>4500</v>
      </c>
      <c r="F594" s="55"/>
      <c r="G594" s="57" t="s">
        <v>2047</v>
      </c>
      <c r="H594" s="3" t="s">
        <v>2268</v>
      </c>
      <c r="I594" s="3" t="s">
        <v>2385</v>
      </c>
      <c r="J594" s="3" t="s">
        <v>2379</v>
      </c>
    </row>
    <row r="595" spans="1:10" ht="39.6">
      <c r="A595" s="35">
        <v>304</v>
      </c>
      <c r="B595" s="56" t="s">
        <v>881</v>
      </c>
      <c r="C595" s="54" t="s">
        <v>1148</v>
      </c>
      <c r="D595" s="73">
        <f t="shared" si="29"/>
        <v>4500</v>
      </c>
      <c r="E595" s="65">
        <f t="shared" si="29"/>
        <v>4500</v>
      </c>
      <c r="F595" s="55"/>
      <c r="G595" s="57" t="s">
        <v>2047</v>
      </c>
      <c r="H595" s="3" t="s">
        <v>2268</v>
      </c>
      <c r="I595" s="3" t="s">
        <v>2385</v>
      </c>
      <c r="J595" s="3" t="s">
        <v>2379</v>
      </c>
    </row>
    <row r="596" spans="1:10" ht="39.6">
      <c r="A596" s="35">
        <v>305</v>
      </c>
      <c r="B596" s="56" t="s">
        <v>881</v>
      </c>
      <c r="C596" s="54" t="s">
        <v>1149</v>
      </c>
      <c r="D596" s="73">
        <f t="shared" si="29"/>
        <v>4500</v>
      </c>
      <c r="E596" s="65">
        <f t="shared" si="29"/>
        <v>4500</v>
      </c>
      <c r="F596" s="55"/>
      <c r="G596" s="57" t="s">
        <v>2047</v>
      </c>
      <c r="H596" s="3" t="s">
        <v>2268</v>
      </c>
      <c r="I596" s="3" t="s">
        <v>2385</v>
      </c>
      <c r="J596" s="3" t="s">
        <v>2379</v>
      </c>
    </row>
    <row r="597" spans="1:10" ht="39.6">
      <c r="A597" s="35">
        <v>306</v>
      </c>
      <c r="B597" s="56" t="s">
        <v>881</v>
      </c>
      <c r="C597" s="54" t="s">
        <v>1150</v>
      </c>
      <c r="D597" s="73">
        <f t="shared" si="29"/>
        <v>4500</v>
      </c>
      <c r="E597" s="65">
        <f t="shared" si="29"/>
        <v>4500</v>
      </c>
      <c r="F597" s="55"/>
      <c r="G597" s="57" t="s">
        <v>2047</v>
      </c>
      <c r="H597" s="3" t="s">
        <v>2268</v>
      </c>
      <c r="I597" s="3" t="s">
        <v>2385</v>
      </c>
      <c r="J597" s="3" t="s">
        <v>2379</v>
      </c>
    </row>
    <row r="598" spans="1:10" ht="39.6">
      <c r="A598" s="35">
        <v>307</v>
      </c>
      <c r="B598" s="56" t="s">
        <v>881</v>
      </c>
      <c r="C598" s="54" t="s">
        <v>1151</v>
      </c>
      <c r="D598" s="73">
        <f t="shared" si="29"/>
        <v>4500</v>
      </c>
      <c r="E598" s="65">
        <f t="shared" si="29"/>
        <v>4500</v>
      </c>
      <c r="F598" s="55"/>
      <c r="G598" s="57" t="s">
        <v>2047</v>
      </c>
      <c r="H598" s="3" t="s">
        <v>2268</v>
      </c>
      <c r="I598" s="3" t="s">
        <v>2385</v>
      </c>
      <c r="J598" s="3" t="s">
        <v>2379</v>
      </c>
    </row>
    <row r="599" spans="1:10" ht="39.6">
      <c r="A599" s="35">
        <v>308</v>
      </c>
      <c r="B599" s="56" t="s">
        <v>881</v>
      </c>
      <c r="C599" s="54" t="s">
        <v>1152</v>
      </c>
      <c r="D599" s="73">
        <f t="shared" si="29"/>
        <v>4500</v>
      </c>
      <c r="E599" s="65">
        <f t="shared" si="29"/>
        <v>4500</v>
      </c>
      <c r="F599" s="55"/>
      <c r="G599" s="57" t="s">
        <v>2047</v>
      </c>
      <c r="H599" s="3" t="s">
        <v>2268</v>
      </c>
      <c r="I599" s="3" t="s">
        <v>2385</v>
      </c>
      <c r="J599" s="3" t="s">
        <v>2379</v>
      </c>
    </row>
    <row r="600" spans="1:10" ht="39.6">
      <c r="A600" s="35">
        <v>309</v>
      </c>
      <c r="B600" s="56" t="s">
        <v>881</v>
      </c>
      <c r="C600" s="54" t="s">
        <v>1153</v>
      </c>
      <c r="D600" s="73">
        <f t="shared" si="29"/>
        <v>4500</v>
      </c>
      <c r="E600" s="65">
        <f t="shared" si="29"/>
        <v>4500</v>
      </c>
      <c r="F600" s="55"/>
      <c r="G600" s="57" t="s">
        <v>2047</v>
      </c>
      <c r="H600" s="3" t="s">
        <v>2268</v>
      </c>
      <c r="I600" s="3" t="s">
        <v>2385</v>
      </c>
      <c r="J600" s="3" t="s">
        <v>2379</v>
      </c>
    </row>
    <row r="601" spans="1:10" ht="39.6">
      <c r="A601" s="35">
        <v>310</v>
      </c>
      <c r="B601" s="56" t="s">
        <v>881</v>
      </c>
      <c r="C601" s="54" t="s">
        <v>1154</v>
      </c>
      <c r="D601" s="73">
        <f t="shared" si="29"/>
        <v>4500</v>
      </c>
      <c r="E601" s="65">
        <f t="shared" si="29"/>
        <v>4500</v>
      </c>
      <c r="F601" s="55"/>
      <c r="G601" s="57" t="s">
        <v>2047</v>
      </c>
      <c r="H601" s="3" t="s">
        <v>2268</v>
      </c>
      <c r="I601" s="3" t="s">
        <v>2385</v>
      </c>
      <c r="J601" s="3" t="s">
        <v>2379</v>
      </c>
    </row>
    <row r="602" spans="1:10" ht="39.6">
      <c r="A602" s="35">
        <v>311</v>
      </c>
      <c r="B602" s="56" t="s">
        <v>881</v>
      </c>
      <c r="C602" s="54" t="s">
        <v>1155</v>
      </c>
      <c r="D602" s="73">
        <f t="shared" si="29"/>
        <v>4500</v>
      </c>
      <c r="E602" s="65">
        <f t="shared" si="29"/>
        <v>4500</v>
      </c>
      <c r="F602" s="55"/>
      <c r="G602" s="57" t="s">
        <v>2047</v>
      </c>
      <c r="H602" s="3" t="s">
        <v>2268</v>
      </c>
      <c r="I602" s="3" t="s">
        <v>2385</v>
      </c>
      <c r="J602" s="3" t="s">
        <v>2379</v>
      </c>
    </row>
    <row r="603" spans="1:10" ht="39.6">
      <c r="A603" s="35">
        <v>312</v>
      </c>
      <c r="B603" s="56" t="s">
        <v>881</v>
      </c>
      <c r="C603" s="54" t="s">
        <v>1156</v>
      </c>
      <c r="D603" s="73">
        <f t="shared" si="29"/>
        <v>4500</v>
      </c>
      <c r="E603" s="65">
        <f t="shared" si="29"/>
        <v>4500</v>
      </c>
      <c r="F603" s="55"/>
      <c r="G603" s="57" t="s">
        <v>2047</v>
      </c>
      <c r="H603" s="3" t="s">
        <v>2268</v>
      </c>
      <c r="I603" s="3" t="s">
        <v>2385</v>
      </c>
      <c r="J603" s="3" t="s">
        <v>2379</v>
      </c>
    </row>
    <row r="604" spans="1:10" ht="13.2" customHeight="1">
      <c r="A604" s="35">
        <v>313</v>
      </c>
      <c r="B604" s="56" t="s">
        <v>881</v>
      </c>
      <c r="C604" s="54" t="s">
        <v>1157</v>
      </c>
      <c r="D604" s="73">
        <f t="shared" si="29"/>
        <v>4500</v>
      </c>
      <c r="E604" s="65">
        <f t="shared" si="29"/>
        <v>4500</v>
      </c>
      <c r="F604" s="55"/>
      <c r="G604" s="57" t="s">
        <v>2047</v>
      </c>
      <c r="H604" s="3" t="s">
        <v>2268</v>
      </c>
      <c r="I604" s="3" t="s">
        <v>2385</v>
      </c>
      <c r="J604" s="3" t="s">
        <v>2379</v>
      </c>
    </row>
    <row r="605" spans="1:10" ht="13.2" customHeight="1">
      <c r="A605" s="35">
        <v>314</v>
      </c>
      <c r="B605" s="56" t="s">
        <v>882</v>
      </c>
      <c r="C605" s="54" t="s">
        <v>1158</v>
      </c>
      <c r="D605" s="73">
        <f t="shared" si="29"/>
        <v>4500</v>
      </c>
      <c r="E605" s="65">
        <f t="shared" si="29"/>
        <v>4500</v>
      </c>
      <c r="F605" s="55"/>
      <c r="G605" s="57" t="s">
        <v>2047</v>
      </c>
      <c r="H605" s="3" t="s">
        <v>2268</v>
      </c>
      <c r="I605" s="3" t="s">
        <v>2385</v>
      </c>
      <c r="J605" s="3" t="s">
        <v>2379</v>
      </c>
    </row>
    <row r="606" spans="1:10" ht="13.2" customHeight="1">
      <c r="A606" s="35">
        <v>315</v>
      </c>
      <c r="B606" s="56" t="s">
        <v>882</v>
      </c>
      <c r="C606" s="54" t="s">
        <v>1159</v>
      </c>
      <c r="D606" s="73">
        <f t="shared" si="29"/>
        <v>4500</v>
      </c>
      <c r="E606" s="65">
        <f t="shared" si="29"/>
        <v>4500</v>
      </c>
      <c r="F606" s="55"/>
      <c r="G606" s="57" t="s">
        <v>2047</v>
      </c>
      <c r="H606" s="3" t="s">
        <v>2268</v>
      </c>
      <c r="I606" s="3" t="s">
        <v>2385</v>
      </c>
      <c r="J606" s="3" t="s">
        <v>2379</v>
      </c>
    </row>
    <row r="607" spans="1:10" ht="13.2" customHeight="1">
      <c r="A607" s="35">
        <v>316</v>
      </c>
      <c r="B607" s="56" t="s">
        <v>882</v>
      </c>
      <c r="C607" s="54" t="s">
        <v>1160</v>
      </c>
      <c r="D607" s="73">
        <f t="shared" si="29"/>
        <v>4500</v>
      </c>
      <c r="E607" s="65">
        <f t="shared" si="29"/>
        <v>4500</v>
      </c>
      <c r="F607" s="55"/>
      <c r="G607" s="57" t="s">
        <v>2047</v>
      </c>
      <c r="H607" s="3" t="s">
        <v>2268</v>
      </c>
      <c r="I607" s="3" t="s">
        <v>2385</v>
      </c>
      <c r="J607" s="3" t="s">
        <v>2379</v>
      </c>
    </row>
    <row r="608" spans="1:10" ht="13.2" customHeight="1">
      <c r="A608" s="35">
        <v>317</v>
      </c>
      <c r="B608" s="56" t="s">
        <v>882</v>
      </c>
      <c r="C608" s="54" t="s">
        <v>1161</v>
      </c>
      <c r="D608" s="73">
        <f t="shared" si="29"/>
        <v>4500</v>
      </c>
      <c r="E608" s="65">
        <f t="shared" si="29"/>
        <v>4500</v>
      </c>
      <c r="F608" s="55"/>
      <c r="G608" s="57" t="s">
        <v>2047</v>
      </c>
      <c r="H608" s="3" t="s">
        <v>2268</v>
      </c>
      <c r="I608" s="3" t="s">
        <v>2385</v>
      </c>
      <c r="J608" s="3" t="s">
        <v>2379</v>
      </c>
    </row>
    <row r="609" spans="1:10" ht="13.2" customHeight="1">
      <c r="A609" s="35">
        <v>318</v>
      </c>
      <c r="B609" s="56" t="s">
        <v>882</v>
      </c>
      <c r="C609" s="54" t="s">
        <v>1162</v>
      </c>
      <c r="D609" s="73">
        <f t="shared" si="29"/>
        <v>4500</v>
      </c>
      <c r="E609" s="65">
        <f t="shared" si="29"/>
        <v>4500</v>
      </c>
      <c r="F609" s="55"/>
      <c r="G609" s="57" t="s">
        <v>2047</v>
      </c>
      <c r="H609" s="3" t="s">
        <v>2268</v>
      </c>
      <c r="I609" s="3" t="s">
        <v>2385</v>
      </c>
      <c r="J609" s="3" t="s">
        <v>2379</v>
      </c>
    </row>
    <row r="610" spans="1:10" ht="13.2" customHeight="1">
      <c r="A610" s="35">
        <v>319</v>
      </c>
      <c r="B610" s="56" t="s">
        <v>882</v>
      </c>
      <c r="C610" s="54" t="s">
        <v>1163</v>
      </c>
      <c r="D610" s="73">
        <f t="shared" si="29"/>
        <v>4500</v>
      </c>
      <c r="E610" s="65">
        <f t="shared" si="29"/>
        <v>4500</v>
      </c>
      <c r="F610" s="55"/>
      <c r="G610" s="57" t="s">
        <v>2047</v>
      </c>
      <c r="H610" s="3" t="s">
        <v>2268</v>
      </c>
      <c r="I610" s="3" t="s">
        <v>2385</v>
      </c>
      <c r="J610" s="3" t="s">
        <v>2379</v>
      </c>
    </row>
    <row r="611" spans="1:10" ht="13.2" customHeight="1">
      <c r="A611" s="35">
        <v>320</v>
      </c>
      <c r="B611" s="56" t="s">
        <v>882</v>
      </c>
      <c r="C611" s="54" t="s">
        <v>1164</v>
      </c>
      <c r="D611" s="73">
        <f t="shared" si="29"/>
        <v>4500</v>
      </c>
      <c r="E611" s="65">
        <f t="shared" si="29"/>
        <v>4500</v>
      </c>
      <c r="F611" s="55"/>
      <c r="G611" s="57" t="s">
        <v>2047</v>
      </c>
      <c r="H611" s="3" t="s">
        <v>2268</v>
      </c>
      <c r="I611" s="3" t="s">
        <v>2385</v>
      </c>
      <c r="J611" s="3" t="s">
        <v>2379</v>
      </c>
    </row>
    <row r="612" spans="1:10" ht="13.2" customHeight="1">
      <c r="A612" s="35">
        <v>321</v>
      </c>
      <c r="B612" s="56" t="s">
        <v>882</v>
      </c>
      <c r="C612" s="54" t="s">
        <v>1165</v>
      </c>
      <c r="D612" s="73">
        <f t="shared" si="29"/>
        <v>4500</v>
      </c>
      <c r="E612" s="65">
        <f t="shared" si="29"/>
        <v>4500</v>
      </c>
      <c r="F612" s="55"/>
      <c r="G612" s="57" t="s">
        <v>2047</v>
      </c>
      <c r="H612" s="3" t="s">
        <v>2268</v>
      </c>
      <c r="I612" s="3" t="s">
        <v>2385</v>
      </c>
      <c r="J612" s="3" t="s">
        <v>2379</v>
      </c>
    </row>
    <row r="613" spans="1:10" ht="13.2" customHeight="1">
      <c r="A613" s="35">
        <v>322</v>
      </c>
      <c r="B613" s="56" t="s">
        <v>882</v>
      </c>
      <c r="C613" s="54" t="s">
        <v>1166</v>
      </c>
      <c r="D613" s="73">
        <f t="shared" si="29"/>
        <v>4500</v>
      </c>
      <c r="E613" s="65">
        <f t="shared" si="29"/>
        <v>4500</v>
      </c>
      <c r="F613" s="55"/>
      <c r="G613" s="57" t="s">
        <v>2047</v>
      </c>
      <c r="H613" s="3" t="s">
        <v>2268</v>
      </c>
      <c r="I613" s="3" t="s">
        <v>2385</v>
      </c>
      <c r="J613" s="3" t="s">
        <v>2379</v>
      </c>
    </row>
    <row r="614" spans="1:10" ht="13.2" customHeight="1">
      <c r="A614" s="35">
        <v>323</v>
      </c>
      <c r="B614" s="56" t="s">
        <v>882</v>
      </c>
      <c r="C614" s="54" t="s">
        <v>1167</v>
      </c>
      <c r="D614" s="73">
        <f t="shared" si="29"/>
        <v>4500</v>
      </c>
      <c r="E614" s="65">
        <f t="shared" si="29"/>
        <v>4500</v>
      </c>
      <c r="F614" s="55"/>
      <c r="G614" s="57" t="s">
        <v>2047</v>
      </c>
      <c r="H614" s="3" t="s">
        <v>2268</v>
      </c>
      <c r="I614" s="3" t="s">
        <v>2385</v>
      </c>
      <c r="J614" s="3" t="s">
        <v>2379</v>
      </c>
    </row>
    <row r="615" spans="1:10" ht="13.2" customHeight="1">
      <c r="A615" s="35">
        <v>324</v>
      </c>
      <c r="B615" s="56" t="s">
        <v>882</v>
      </c>
      <c r="C615" s="54" t="s">
        <v>1168</v>
      </c>
      <c r="D615" s="73">
        <f t="shared" si="29"/>
        <v>4500</v>
      </c>
      <c r="E615" s="65">
        <f t="shared" si="29"/>
        <v>4500</v>
      </c>
      <c r="F615" s="55"/>
      <c r="G615" s="57" t="s">
        <v>2047</v>
      </c>
      <c r="H615" s="3" t="s">
        <v>2268</v>
      </c>
      <c r="I615" s="3" t="s">
        <v>2385</v>
      </c>
      <c r="J615" s="3" t="s">
        <v>2379</v>
      </c>
    </row>
    <row r="616" spans="1:10" ht="13.2" customHeight="1">
      <c r="A616" s="35">
        <v>325</v>
      </c>
      <c r="B616" s="56" t="s">
        <v>882</v>
      </c>
      <c r="C616" s="54" t="s">
        <v>1169</v>
      </c>
      <c r="D616" s="73">
        <f t="shared" si="29"/>
        <v>4500</v>
      </c>
      <c r="E616" s="65">
        <f t="shared" si="29"/>
        <v>4500</v>
      </c>
      <c r="F616" s="55"/>
      <c r="G616" s="57" t="s">
        <v>2047</v>
      </c>
      <c r="H616" s="3" t="s">
        <v>2268</v>
      </c>
      <c r="I616" s="3" t="s">
        <v>2385</v>
      </c>
      <c r="J616" s="3" t="s">
        <v>2379</v>
      </c>
    </row>
    <row r="617" spans="1:10" ht="13.2" customHeight="1">
      <c r="A617" s="35">
        <v>326</v>
      </c>
      <c r="B617" s="56" t="s">
        <v>882</v>
      </c>
      <c r="C617" s="54" t="s">
        <v>1170</v>
      </c>
      <c r="D617" s="73">
        <f t="shared" si="29"/>
        <v>4500</v>
      </c>
      <c r="E617" s="65">
        <f t="shared" si="29"/>
        <v>4500</v>
      </c>
      <c r="F617" s="55"/>
      <c r="G617" s="57" t="s">
        <v>2047</v>
      </c>
      <c r="H617" s="3" t="s">
        <v>2268</v>
      </c>
      <c r="I617" s="3" t="s">
        <v>2385</v>
      </c>
      <c r="J617" s="3" t="s">
        <v>2379</v>
      </c>
    </row>
    <row r="618" spans="1:10" ht="13.2" customHeight="1">
      <c r="A618" s="35">
        <v>327</v>
      </c>
      <c r="B618" s="56" t="s">
        <v>882</v>
      </c>
      <c r="C618" s="54" t="s">
        <v>1171</v>
      </c>
      <c r="D618" s="73">
        <f t="shared" si="29"/>
        <v>4500</v>
      </c>
      <c r="E618" s="65">
        <f t="shared" si="29"/>
        <v>4500</v>
      </c>
      <c r="F618" s="55"/>
      <c r="G618" s="57" t="s">
        <v>2047</v>
      </c>
      <c r="H618" s="3" t="s">
        <v>2268</v>
      </c>
      <c r="I618" s="3" t="s">
        <v>2385</v>
      </c>
      <c r="J618" s="3" t="s">
        <v>2379</v>
      </c>
    </row>
    <row r="619" spans="1:10" ht="13.2" customHeight="1">
      <c r="A619" s="35">
        <v>328</v>
      </c>
      <c r="B619" s="56" t="s">
        <v>882</v>
      </c>
      <c r="C619" s="54" t="s">
        <v>1172</v>
      </c>
      <c r="D619" s="73">
        <f t="shared" si="29"/>
        <v>4500</v>
      </c>
      <c r="E619" s="65">
        <f t="shared" si="29"/>
        <v>4500</v>
      </c>
      <c r="F619" s="55"/>
      <c r="G619" s="57" t="s">
        <v>2047</v>
      </c>
      <c r="H619" s="3" t="s">
        <v>2268</v>
      </c>
      <c r="I619" s="3" t="s">
        <v>2385</v>
      </c>
      <c r="J619" s="3" t="s">
        <v>2379</v>
      </c>
    </row>
    <row r="620" spans="1:10" ht="13.2" customHeight="1">
      <c r="A620" s="35">
        <v>329</v>
      </c>
      <c r="B620" s="56" t="s">
        <v>882</v>
      </c>
      <c r="C620" s="54" t="s">
        <v>1173</v>
      </c>
      <c r="D620" s="73">
        <f t="shared" si="29"/>
        <v>4500</v>
      </c>
      <c r="E620" s="65">
        <f t="shared" si="29"/>
        <v>4500</v>
      </c>
      <c r="F620" s="55"/>
      <c r="G620" s="57" t="s">
        <v>2047</v>
      </c>
      <c r="H620" s="3" t="s">
        <v>2268</v>
      </c>
      <c r="I620" s="3" t="s">
        <v>2385</v>
      </c>
      <c r="J620" s="3" t="s">
        <v>2379</v>
      </c>
    </row>
    <row r="621" spans="1:10" ht="13.2" customHeight="1">
      <c r="A621" s="35">
        <v>330</v>
      </c>
      <c r="B621" s="56" t="s">
        <v>882</v>
      </c>
      <c r="C621" s="54" t="s">
        <v>1174</v>
      </c>
      <c r="D621" s="73">
        <f t="shared" si="29"/>
        <v>4500</v>
      </c>
      <c r="E621" s="65">
        <f t="shared" si="29"/>
        <v>4500</v>
      </c>
      <c r="F621" s="55"/>
      <c r="G621" s="57" t="s">
        <v>2047</v>
      </c>
      <c r="H621" s="3" t="s">
        <v>2268</v>
      </c>
      <c r="I621" s="3" t="s">
        <v>2385</v>
      </c>
      <c r="J621" s="3" t="s">
        <v>2379</v>
      </c>
    </row>
    <row r="622" spans="1:10" ht="13.2" customHeight="1">
      <c r="A622" s="35">
        <v>331</v>
      </c>
      <c r="B622" s="56" t="s">
        <v>882</v>
      </c>
      <c r="C622" s="54" t="s">
        <v>1175</v>
      </c>
      <c r="D622" s="73">
        <f t="shared" si="29"/>
        <v>4500</v>
      </c>
      <c r="E622" s="65">
        <f t="shared" si="29"/>
        <v>4500</v>
      </c>
      <c r="F622" s="55"/>
      <c r="G622" s="57" t="s">
        <v>2047</v>
      </c>
      <c r="H622" s="3" t="s">
        <v>2268</v>
      </c>
      <c r="I622" s="3" t="s">
        <v>2385</v>
      </c>
      <c r="J622" s="3" t="s">
        <v>2379</v>
      </c>
    </row>
    <row r="623" spans="1:10" ht="13.2" customHeight="1">
      <c r="A623" s="35">
        <v>332</v>
      </c>
      <c r="B623" s="56" t="s">
        <v>882</v>
      </c>
      <c r="C623" s="54" t="s">
        <v>1176</v>
      </c>
      <c r="D623" s="73">
        <f t="shared" si="29"/>
        <v>4500</v>
      </c>
      <c r="E623" s="65">
        <f t="shared" si="29"/>
        <v>4500</v>
      </c>
      <c r="F623" s="55"/>
      <c r="G623" s="57" t="s">
        <v>2047</v>
      </c>
      <c r="H623" s="3" t="s">
        <v>2268</v>
      </c>
      <c r="I623" s="3" t="s">
        <v>2385</v>
      </c>
      <c r="J623" s="3" t="s">
        <v>2379</v>
      </c>
    </row>
    <row r="624" spans="1:10" ht="13.2" customHeight="1">
      <c r="A624" s="35">
        <v>333</v>
      </c>
      <c r="B624" s="56" t="s">
        <v>882</v>
      </c>
      <c r="C624" s="54" t="s">
        <v>1177</v>
      </c>
      <c r="D624" s="73">
        <f t="shared" si="29"/>
        <v>4500</v>
      </c>
      <c r="E624" s="65">
        <f t="shared" si="29"/>
        <v>4500</v>
      </c>
      <c r="F624" s="55"/>
      <c r="G624" s="57" t="s">
        <v>2047</v>
      </c>
      <c r="H624" s="3" t="s">
        <v>2268</v>
      </c>
      <c r="I624" s="3" t="s">
        <v>2385</v>
      </c>
      <c r="J624" s="3" t="s">
        <v>2379</v>
      </c>
    </row>
    <row r="625" spans="1:10" ht="13.2" customHeight="1">
      <c r="A625" s="35">
        <v>334</v>
      </c>
      <c r="B625" s="56" t="s">
        <v>882</v>
      </c>
      <c r="C625" s="54" t="s">
        <v>1178</v>
      </c>
      <c r="D625" s="73">
        <f t="shared" si="29"/>
        <v>4500</v>
      </c>
      <c r="E625" s="65">
        <f t="shared" si="29"/>
        <v>4500</v>
      </c>
      <c r="F625" s="55"/>
      <c r="G625" s="57" t="s">
        <v>2047</v>
      </c>
      <c r="H625" s="3" t="s">
        <v>2268</v>
      </c>
      <c r="I625" s="3" t="s">
        <v>2385</v>
      </c>
      <c r="J625" s="3" t="s">
        <v>2379</v>
      </c>
    </row>
    <row r="626" spans="1:10" ht="13.2" customHeight="1">
      <c r="A626" s="35">
        <v>335</v>
      </c>
      <c r="B626" s="56" t="s">
        <v>882</v>
      </c>
      <c r="C626" s="54" t="s">
        <v>1179</v>
      </c>
      <c r="D626" s="73">
        <f t="shared" si="29"/>
        <v>4500</v>
      </c>
      <c r="E626" s="65">
        <f t="shared" si="29"/>
        <v>4500</v>
      </c>
      <c r="F626" s="55"/>
      <c r="G626" s="57" t="s">
        <v>2047</v>
      </c>
      <c r="H626" s="3" t="s">
        <v>2268</v>
      </c>
      <c r="I626" s="3" t="s">
        <v>2385</v>
      </c>
      <c r="J626" s="3" t="s">
        <v>2379</v>
      </c>
    </row>
    <row r="627" spans="1:10" ht="13.2" customHeight="1">
      <c r="A627" s="35">
        <v>336</v>
      </c>
      <c r="B627" s="56" t="s">
        <v>882</v>
      </c>
      <c r="C627" s="54" t="s">
        <v>1180</v>
      </c>
      <c r="D627" s="73">
        <f t="shared" si="29"/>
        <v>4500</v>
      </c>
      <c r="E627" s="65">
        <f t="shared" si="29"/>
        <v>4500</v>
      </c>
      <c r="F627" s="55"/>
      <c r="G627" s="57" t="s">
        <v>2047</v>
      </c>
      <c r="H627" s="3" t="s">
        <v>2268</v>
      </c>
      <c r="I627" s="3" t="s">
        <v>2385</v>
      </c>
      <c r="J627" s="3" t="s">
        <v>2379</v>
      </c>
    </row>
    <row r="628" spans="1:10" ht="13.2" customHeight="1">
      <c r="A628" s="35">
        <v>337</v>
      </c>
      <c r="B628" s="56" t="s">
        <v>882</v>
      </c>
      <c r="C628" s="54" t="s">
        <v>1181</v>
      </c>
      <c r="D628" s="73">
        <f t="shared" si="29"/>
        <v>4500</v>
      </c>
      <c r="E628" s="65">
        <f t="shared" si="29"/>
        <v>4500</v>
      </c>
      <c r="F628" s="55"/>
      <c r="G628" s="57" t="s">
        <v>2047</v>
      </c>
      <c r="H628" s="3" t="s">
        <v>2268</v>
      </c>
      <c r="I628" s="3" t="s">
        <v>2385</v>
      </c>
      <c r="J628" s="3" t="s">
        <v>2379</v>
      </c>
    </row>
    <row r="629" spans="1:10" ht="13.2" customHeight="1">
      <c r="A629" s="35">
        <v>338</v>
      </c>
      <c r="B629" s="56" t="s">
        <v>882</v>
      </c>
      <c r="C629" s="54" t="s">
        <v>1182</v>
      </c>
      <c r="D629" s="73">
        <f t="shared" si="29"/>
        <v>4500</v>
      </c>
      <c r="E629" s="65">
        <f t="shared" si="29"/>
        <v>4500</v>
      </c>
      <c r="F629" s="55"/>
      <c r="G629" s="57" t="s">
        <v>2047</v>
      </c>
      <c r="H629" s="3" t="s">
        <v>2268</v>
      </c>
      <c r="I629" s="3" t="s">
        <v>2385</v>
      </c>
      <c r="J629" s="3" t="s">
        <v>2379</v>
      </c>
    </row>
    <row r="630" spans="1:10" ht="13.2" customHeight="1">
      <c r="A630" s="35">
        <v>339</v>
      </c>
      <c r="B630" s="56" t="s">
        <v>882</v>
      </c>
      <c r="C630" s="54" t="s">
        <v>1183</v>
      </c>
      <c r="D630" s="73">
        <f t="shared" si="29"/>
        <v>4500</v>
      </c>
      <c r="E630" s="65">
        <f t="shared" si="29"/>
        <v>4500</v>
      </c>
      <c r="F630" s="55"/>
      <c r="G630" s="57" t="s">
        <v>2047</v>
      </c>
      <c r="H630" s="3" t="s">
        <v>2268</v>
      </c>
      <c r="I630" s="3" t="s">
        <v>2385</v>
      </c>
      <c r="J630" s="3" t="s">
        <v>2379</v>
      </c>
    </row>
    <row r="631" spans="1:10" ht="13.2" customHeight="1">
      <c r="A631" s="35">
        <v>340</v>
      </c>
      <c r="B631" s="56" t="s">
        <v>882</v>
      </c>
      <c r="C631" s="54" t="s">
        <v>1184</v>
      </c>
      <c r="D631" s="73">
        <f t="shared" si="29"/>
        <v>4500</v>
      </c>
      <c r="E631" s="65">
        <f t="shared" si="29"/>
        <v>4500</v>
      </c>
      <c r="F631" s="55"/>
      <c r="G631" s="57" t="s">
        <v>2047</v>
      </c>
      <c r="H631" s="3" t="s">
        <v>2268</v>
      </c>
      <c r="I631" s="3" t="s">
        <v>2385</v>
      </c>
      <c r="J631" s="3" t="s">
        <v>2379</v>
      </c>
    </row>
    <row r="632" spans="1:10" ht="13.2" customHeight="1">
      <c r="A632" s="35">
        <v>341</v>
      </c>
      <c r="B632" s="56" t="s">
        <v>882</v>
      </c>
      <c r="C632" s="54" t="s">
        <v>1185</v>
      </c>
      <c r="D632" s="73">
        <f t="shared" si="29"/>
        <v>4500</v>
      </c>
      <c r="E632" s="65">
        <f t="shared" si="29"/>
        <v>4500</v>
      </c>
      <c r="F632" s="55"/>
      <c r="G632" s="57" t="s">
        <v>2047</v>
      </c>
      <c r="H632" s="3" t="s">
        <v>2268</v>
      </c>
      <c r="I632" s="3" t="s">
        <v>2385</v>
      </c>
      <c r="J632" s="3" t="s">
        <v>2379</v>
      </c>
    </row>
    <row r="633" spans="1:10" ht="13.2" customHeight="1">
      <c r="A633" s="35">
        <v>342</v>
      </c>
      <c r="B633" s="56" t="s">
        <v>882</v>
      </c>
      <c r="C633" s="54" t="s">
        <v>1186</v>
      </c>
      <c r="D633" s="73">
        <f t="shared" si="29"/>
        <v>4500</v>
      </c>
      <c r="E633" s="65">
        <f t="shared" si="29"/>
        <v>4500</v>
      </c>
      <c r="F633" s="55"/>
      <c r="G633" s="57" t="s">
        <v>2047</v>
      </c>
      <c r="H633" s="3" t="s">
        <v>2268</v>
      </c>
      <c r="I633" s="3" t="s">
        <v>2385</v>
      </c>
      <c r="J633" s="3" t="s">
        <v>2379</v>
      </c>
    </row>
    <row r="634" spans="1:10" ht="13.2" customHeight="1">
      <c r="A634" s="35">
        <v>343</v>
      </c>
      <c r="B634" s="56" t="s">
        <v>882</v>
      </c>
      <c r="C634" s="54" t="s">
        <v>1187</v>
      </c>
      <c r="D634" s="73">
        <f t="shared" si="29"/>
        <v>4500</v>
      </c>
      <c r="E634" s="65">
        <f t="shared" si="29"/>
        <v>4500</v>
      </c>
      <c r="F634" s="55"/>
      <c r="G634" s="57" t="s">
        <v>2047</v>
      </c>
      <c r="H634" s="3" t="s">
        <v>2268</v>
      </c>
      <c r="I634" s="3" t="s">
        <v>2385</v>
      </c>
      <c r="J634" s="3" t="s">
        <v>2379</v>
      </c>
    </row>
    <row r="635" spans="1:10" ht="13.2" customHeight="1">
      <c r="A635" s="35">
        <v>344</v>
      </c>
      <c r="B635" s="56" t="s">
        <v>882</v>
      </c>
      <c r="C635" s="54" t="s">
        <v>1188</v>
      </c>
      <c r="D635" s="73">
        <f t="shared" si="29"/>
        <v>4500</v>
      </c>
      <c r="E635" s="65">
        <f t="shared" si="29"/>
        <v>4500</v>
      </c>
      <c r="F635" s="55"/>
      <c r="G635" s="57" t="s">
        <v>2047</v>
      </c>
      <c r="H635" s="3" t="s">
        <v>2268</v>
      </c>
      <c r="I635" s="3" t="s">
        <v>2385</v>
      </c>
      <c r="J635" s="3" t="s">
        <v>2379</v>
      </c>
    </row>
    <row r="636" spans="1:10" ht="13.2" customHeight="1">
      <c r="A636" s="35">
        <v>345</v>
      </c>
      <c r="B636" s="56" t="s">
        <v>882</v>
      </c>
      <c r="C636" s="54" t="s">
        <v>1189</v>
      </c>
      <c r="D636" s="73">
        <f t="shared" si="29"/>
        <v>4500</v>
      </c>
      <c r="E636" s="65">
        <f t="shared" si="29"/>
        <v>4500</v>
      </c>
      <c r="F636" s="55"/>
      <c r="G636" s="57" t="s">
        <v>2047</v>
      </c>
      <c r="H636" s="3" t="s">
        <v>2268</v>
      </c>
      <c r="I636" s="3" t="s">
        <v>2385</v>
      </c>
      <c r="J636" s="3" t="s">
        <v>2379</v>
      </c>
    </row>
    <row r="637" spans="1:10" ht="13.2" customHeight="1">
      <c r="A637" s="35">
        <v>346</v>
      </c>
      <c r="B637" s="56" t="s">
        <v>882</v>
      </c>
      <c r="C637" s="54" t="s">
        <v>1190</v>
      </c>
      <c r="D637" s="73">
        <f t="shared" si="29"/>
        <v>4500</v>
      </c>
      <c r="E637" s="65">
        <f t="shared" si="29"/>
        <v>4500</v>
      </c>
      <c r="F637" s="55"/>
      <c r="G637" s="57" t="s">
        <v>2047</v>
      </c>
      <c r="H637" s="3" t="s">
        <v>2268</v>
      </c>
      <c r="I637" s="3" t="s">
        <v>2385</v>
      </c>
      <c r="J637" s="3" t="s">
        <v>2379</v>
      </c>
    </row>
    <row r="638" spans="1:10" ht="13.2" customHeight="1">
      <c r="A638" s="35">
        <v>347</v>
      </c>
      <c r="B638" s="56" t="s">
        <v>882</v>
      </c>
      <c r="C638" s="54" t="s">
        <v>1191</v>
      </c>
      <c r="D638" s="73">
        <f t="shared" si="29"/>
        <v>4500</v>
      </c>
      <c r="E638" s="65">
        <f t="shared" si="29"/>
        <v>4500</v>
      </c>
      <c r="F638" s="55"/>
      <c r="G638" s="57" t="s">
        <v>2047</v>
      </c>
      <c r="H638" s="3" t="s">
        <v>2268</v>
      </c>
      <c r="I638" s="3" t="s">
        <v>2385</v>
      </c>
      <c r="J638" s="3" t="s">
        <v>2379</v>
      </c>
    </row>
    <row r="639" spans="1:10" ht="13.2" customHeight="1">
      <c r="A639" s="35">
        <v>348</v>
      </c>
      <c r="B639" s="56" t="s">
        <v>882</v>
      </c>
      <c r="C639" s="54" t="s">
        <v>1192</v>
      </c>
      <c r="D639" s="73">
        <f t="shared" si="29"/>
        <v>4500</v>
      </c>
      <c r="E639" s="65">
        <f t="shared" si="29"/>
        <v>4500</v>
      </c>
      <c r="F639" s="55"/>
      <c r="G639" s="57" t="s">
        <v>2047</v>
      </c>
      <c r="H639" s="3" t="s">
        <v>2268</v>
      </c>
      <c r="I639" s="3" t="s">
        <v>2385</v>
      </c>
      <c r="J639" s="3" t="s">
        <v>2379</v>
      </c>
    </row>
    <row r="640" spans="1:10" ht="13.2" customHeight="1">
      <c r="A640" s="35">
        <v>349</v>
      </c>
      <c r="B640" s="56" t="s">
        <v>882</v>
      </c>
      <c r="C640" s="54" t="s">
        <v>1193</v>
      </c>
      <c r="D640" s="73">
        <f t="shared" si="29"/>
        <v>4500</v>
      </c>
      <c r="E640" s="65">
        <f t="shared" si="29"/>
        <v>4500</v>
      </c>
      <c r="F640" s="55"/>
      <c r="G640" s="57" t="s">
        <v>2047</v>
      </c>
      <c r="H640" s="3" t="s">
        <v>2268</v>
      </c>
      <c r="I640" s="3" t="s">
        <v>2385</v>
      </c>
      <c r="J640" s="3" t="s">
        <v>2379</v>
      </c>
    </row>
    <row r="641" spans="1:10" ht="13.2" customHeight="1">
      <c r="A641" s="35">
        <v>350</v>
      </c>
      <c r="B641" s="56" t="s">
        <v>882</v>
      </c>
      <c r="C641" s="54" t="s">
        <v>1194</v>
      </c>
      <c r="D641" s="73">
        <f t="shared" si="29"/>
        <v>4500</v>
      </c>
      <c r="E641" s="65">
        <f t="shared" si="29"/>
        <v>4500</v>
      </c>
      <c r="F641" s="55"/>
      <c r="G641" s="57" t="s">
        <v>2047</v>
      </c>
      <c r="H641" s="3" t="s">
        <v>2268</v>
      </c>
      <c r="I641" s="3" t="s">
        <v>2385</v>
      </c>
      <c r="J641" s="3" t="s">
        <v>2379</v>
      </c>
    </row>
    <row r="642" spans="1:10" ht="13.2" customHeight="1">
      <c r="A642" s="35">
        <v>351</v>
      </c>
      <c r="B642" s="56" t="s">
        <v>882</v>
      </c>
      <c r="C642" s="54" t="s">
        <v>1195</v>
      </c>
      <c r="D642" s="73">
        <f t="shared" si="29"/>
        <v>4500</v>
      </c>
      <c r="E642" s="65">
        <f t="shared" si="29"/>
        <v>4500</v>
      </c>
      <c r="F642" s="55"/>
      <c r="G642" s="57" t="s">
        <v>2047</v>
      </c>
      <c r="H642" s="3" t="s">
        <v>2268</v>
      </c>
      <c r="I642" s="3" t="s">
        <v>2385</v>
      </c>
      <c r="J642" s="3" t="s">
        <v>2379</v>
      </c>
    </row>
    <row r="643" spans="1:10" ht="13.2" customHeight="1">
      <c r="A643" s="35">
        <v>352</v>
      </c>
      <c r="B643" s="56" t="s">
        <v>882</v>
      </c>
      <c r="C643" s="54" t="s">
        <v>1196</v>
      </c>
      <c r="D643" s="73">
        <f t="shared" si="29"/>
        <v>4500</v>
      </c>
      <c r="E643" s="65">
        <f t="shared" si="29"/>
        <v>4500</v>
      </c>
      <c r="F643" s="55"/>
      <c r="G643" s="57" t="s">
        <v>2047</v>
      </c>
      <c r="H643" s="3" t="s">
        <v>2268</v>
      </c>
      <c r="I643" s="3" t="s">
        <v>2385</v>
      </c>
      <c r="J643" s="3" t="s">
        <v>2379</v>
      </c>
    </row>
    <row r="644" spans="1:10" ht="13.2" customHeight="1">
      <c r="A644" s="35">
        <v>353</v>
      </c>
      <c r="B644" s="56" t="s">
        <v>882</v>
      </c>
      <c r="C644" s="54" t="s">
        <v>1197</v>
      </c>
      <c r="D644" s="73">
        <f t="shared" si="29"/>
        <v>4500</v>
      </c>
      <c r="E644" s="65">
        <f t="shared" si="29"/>
        <v>4500</v>
      </c>
      <c r="F644" s="55"/>
      <c r="G644" s="57" t="s">
        <v>2047</v>
      </c>
      <c r="H644" s="3" t="s">
        <v>2268</v>
      </c>
      <c r="I644" s="3" t="s">
        <v>2385</v>
      </c>
      <c r="J644" s="3" t="s">
        <v>2379</v>
      </c>
    </row>
    <row r="645" spans="1:10" ht="13.2" customHeight="1">
      <c r="A645" s="35">
        <v>354</v>
      </c>
      <c r="B645" s="56" t="s">
        <v>882</v>
      </c>
      <c r="C645" s="54" t="s">
        <v>1198</v>
      </c>
      <c r="D645" s="73">
        <f t="shared" si="29"/>
        <v>4500</v>
      </c>
      <c r="E645" s="65">
        <f t="shared" si="29"/>
        <v>4500</v>
      </c>
      <c r="F645" s="55"/>
      <c r="G645" s="57" t="s">
        <v>2047</v>
      </c>
      <c r="H645" s="3" t="s">
        <v>2268</v>
      </c>
      <c r="I645" s="3" t="s">
        <v>2385</v>
      </c>
      <c r="J645" s="3" t="s">
        <v>2379</v>
      </c>
    </row>
    <row r="646" spans="1:10" ht="13.2" customHeight="1">
      <c r="A646" s="35">
        <v>355</v>
      </c>
      <c r="B646" s="56" t="s">
        <v>882</v>
      </c>
      <c r="C646" s="54" t="s">
        <v>1199</v>
      </c>
      <c r="D646" s="73">
        <f t="shared" si="29"/>
        <v>4500</v>
      </c>
      <c r="E646" s="65">
        <f t="shared" si="29"/>
        <v>4500</v>
      </c>
      <c r="F646" s="55"/>
      <c r="G646" s="57" t="s">
        <v>2047</v>
      </c>
      <c r="H646" s="3" t="s">
        <v>2268</v>
      </c>
      <c r="I646" s="3" t="s">
        <v>2385</v>
      </c>
      <c r="J646" s="3" t="s">
        <v>2379</v>
      </c>
    </row>
    <row r="647" spans="1:10" ht="13.2" customHeight="1">
      <c r="A647" s="35">
        <v>356</v>
      </c>
      <c r="B647" s="56" t="s">
        <v>882</v>
      </c>
      <c r="C647" s="54" t="s">
        <v>1200</v>
      </c>
      <c r="D647" s="73">
        <f t="shared" ref="D647:E669" si="30">4500</f>
        <v>4500</v>
      </c>
      <c r="E647" s="65">
        <f t="shared" si="30"/>
        <v>4500</v>
      </c>
      <c r="F647" s="55"/>
      <c r="G647" s="57" t="s">
        <v>2047</v>
      </c>
      <c r="H647" s="3" t="s">
        <v>2268</v>
      </c>
      <c r="I647" s="3" t="s">
        <v>2385</v>
      </c>
      <c r="J647" s="3" t="s">
        <v>2379</v>
      </c>
    </row>
    <row r="648" spans="1:10" ht="39.6">
      <c r="A648" s="35">
        <v>357</v>
      </c>
      <c r="B648" s="56" t="s">
        <v>883</v>
      </c>
      <c r="C648" s="54" t="s">
        <v>1201</v>
      </c>
      <c r="D648" s="73">
        <f t="shared" si="30"/>
        <v>4500</v>
      </c>
      <c r="E648" s="65">
        <f t="shared" si="30"/>
        <v>4500</v>
      </c>
      <c r="F648" s="55"/>
      <c r="G648" s="57" t="s">
        <v>2047</v>
      </c>
      <c r="H648" s="3" t="s">
        <v>2268</v>
      </c>
      <c r="I648" s="3" t="s">
        <v>2385</v>
      </c>
      <c r="J648" s="3" t="s">
        <v>2379</v>
      </c>
    </row>
    <row r="649" spans="1:10" ht="39.6">
      <c r="A649" s="35">
        <v>358</v>
      </c>
      <c r="B649" s="56" t="s">
        <v>883</v>
      </c>
      <c r="C649" s="54" t="s">
        <v>1202</v>
      </c>
      <c r="D649" s="73">
        <f t="shared" si="30"/>
        <v>4500</v>
      </c>
      <c r="E649" s="65">
        <f t="shared" si="30"/>
        <v>4500</v>
      </c>
      <c r="F649" s="55"/>
      <c r="G649" s="57" t="s">
        <v>2047</v>
      </c>
      <c r="H649" s="3" t="s">
        <v>2268</v>
      </c>
      <c r="I649" s="3" t="s">
        <v>2385</v>
      </c>
      <c r="J649" s="3" t="s">
        <v>2379</v>
      </c>
    </row>
    <row r="650" spans="1:10" ht="39.6">
      <c r="A650" s="35">
        <v>359</v>
      </c>
      <c r="B650" s="56" t="s">
        <v>883</v>
      </c>
      <c r="C650" s="54" t="s">
        <v>1203</v>
      </c>
      <c r="D650" s="73">
        <f t="shared" si="30"/>
        <v>4500</v>
      </c>
      <c r="E650" s="65">
        <f t="shared" si="30"/>
        <v>4500</v>
      </c>
      <c r="F650" s="55"/>
      <c r="G650" s="57" t="s">
        <v>2047</v>
      </c>
      <c r="H650" s="3" t="s">
        <v>2268</v>
      </c>
      <c r="I650" s="3" t="s">
        <v>2385</v>
      </c>
      <c r="J650" s="3" t="s">
        <v>2379</v>
      </c>
    </row>
    <row r="651" spans="1:10" ht="39.6">
      <c r="A651" s="35">
        <v>360</v>
      </c>
      <c r="B651" s="56" t="s">
        <v>883</v>
      </c>
      <c r="C651" s="54" t="s">
        <v>1204</v>
      </c>
      <c r="D651" s="73">
        <f t="shared" si="30"/>
        <v>4500</v>
      </c>
      <c r="E651" s="65">
        <f t="shared" si="30"/>
        <v>4500</v>
      </c>
      <c r="F651" s="55"/>
      <c r="G651" s="57" t="s">
        <v>2047</v>
      </c>
      <c r="H651" s="3" t="s">
        <v>2268</v>
      </c>
      <c r="I651" s="3" t="s">
        <v>2385</v>
      </c>
      <c r="J651" s="3" t="s">
        <v>2379</v>
      </c>
    </row>
    <row r="652" spans="1:10" ht="39.6">
      <c r="A652" s="35">
        <v>361</v>
      </c>
      <c r="B652" s="56" t="s">
        <v>883</v>
      </c>
      <c r="C652" s="54" t="s">
        <v>1205</v>
      </c>
      <c r="D652" s="73">
        <f t="shared" si="30"/>
        <v>4500</v>
      </c>
      <c r="E652" s="65">
        <f t="shared" si="30"/>
        <v>4500</v>
      </c>
      <c r="F652" s="55"/>
      <c r="G652" s="57" t="s">
        <v>2047</v>
      </c>
      <c r="H652" s="3" t="s">
        <v>2268</v>
      </c>
      <c r="I652" s="3" t="s">
        <v>2385</v>
      </c>
      <c r="J652" s="3" t="s">
        <v>2379</v>
      </c>
    </row>
    <row r="653" spans="1:10" ht="39.6">
      <c r="A653" s="35">
        <v>362</v>
      </c>
      <c r="B653" s="56" t="s">
        <v>883</v>
      </c>
      <c r="C653" s="54" t="s">
        <v>1206</v>
      </c>
      <c r="D653" s="73">
        <f t="shared" si="30"/>
        <v>4500</v>
      </c>
      <c r="E653" s="65">
        <f t="shared" si="30"/>
        <v>4500</v>
      </c>
      <c r="F653" s="55"/>
      <c r="G653" s="57" t="s">
        <v>2047</v>
      </c>
      <c r="H653" s="3" t="s">
        <v>2268</v>
      </c>
      <c r="I653" s="3" t="s">
        <v>2385</v>
      </c>
      <c r="J653" s="3" t="s">
        <v>2379</v>
      </c>
    </row>
    <row r="654" spans="1:10" ht="39.6">
      <c r="A654" s="35">
        <v>363</v>
      </c>
      <c r="B654" s="56" t="s">
        <v>883</v>
      </c>
      <c r="C654" s="54" t="s">
        <v>1207</v>
      </c>
      <c r="D654" s="73">
        <f t="shared" si="30"/>
        <v>4500</v>
      </c>
      <c r="E654" s="65">
        <f t="shared" si="30"/>
        <v>4500</v>
      </c>
      <c r="F654" s="55"/>
      <c r="G654" s="57" t="s">
        <v>2047</v>
      </c>
      <c r="H654" s="3" t="s">
        <v>2268</v>
      </c>
      <c r="I654" s="3" t="s">
        <v>2385</v>
      </c>
      <c r="J654" s="3" t="s">
        <v>2379</v>
      </c>
    </row>
    <row r="655" spans="1:10" ht="39.6">
      <c r="A655" s="35">
        <v>364</v>
      </c>
      <c r="B655" s="56" t="s">
        <v>883</v>
      </c>
      <c r="C655" s="54" t="s">
        <v>1208</v>
      </c>
      <c r="D655" s="73">
        <f t="shared" si="30"/>
        <v>4500</v>
      </c>
      <c r="E655" s="65">
        <f t="shared" si="30"/>
        <v>4500</v>
      </c>
      <c r="F655" s="55"/>
      <c r="G655" s="57" t="s">
        <v>2047</v>
      </c>
      <c r="H655" s="3" t="s">
        <v>2268</v>
      </c>
      <c r="I655" s="3" t="s">
        <v>2385</v>
      </c>
      <c r="J655" s="3" t="s">
        <v>2379</v>
      </c>
    </row>
    <row r="656" spans="1:10" ht="39.6">
      <c r="A656" s="35">
        <v>365</v>
      </c>
      <c r="B656" s="56" t="s">
        <v>883</v>
      </c>
      <c r="C656" s="54" t="s">
        <v>1209</v>
      </c>
      <c r="D656" s="73">
        <f t="shared" si="30"/>
        <v>4500</v>
      </c>
      <c r="E656" s="65">
        <f t="shared" si="30"/>
        <v>4500</v>
      </c>
      <c r="F656" s="55"/>
      <c r="G656" s="57" t="s">
        <v>2047</v>
      </c>
      <c r="H656" s="3" t="s">
        <v>2268</v>
      </c>
      <c r="I656" s="3" t="s">
        <v>2385</v>
      </c>
      <c r="J656" s="3" t="s">
        <v>2379</v>
      </c>
    </row>
    <row r="657" spans="1:10" ht="39.6">
      <c r="A657" s="35">
        <v>366</v>
      </c>
      <c r="B657" s="56" t="s">
        <v>883</v>
      </c>
      <c r="C657" s="54" t="s">
        <v>1210</v>
      </c>
      <c r="D657" s="73">
        <f t="shared" si="30"/>
        <v>4500</v>
      </c>
      <c r="E657" s="65">
        <f t="shared" si="30"/>
        <v>4500</v>
      </c>
      <c r="F657" s="55"/>
      <c r="G657" s="57" t="s">
        <v>2047</v>
      </c>
      <c r="H657" s="3" t="s">
        <v>2268</v>
      </c>
      <c r="I657" s="3" t="s">
        <v>2385</v>
      </c>
      <c r="J657" s="3" t="s">
        <v>2379</v>
      </c>
    </row>
    <row r="658" spans="1:10" ht="39.6">
      <c r="A658" s="35">
        <v>367</v>
      </c>
      <c r="B658" s="56" t="s">
        <v>883</v>
      </c>
      <c r="C658" s="54" t="s">
        <v>1211</v>
      </c>
      <c r="D658" s="73">
        <f t="shared" si="30"/>
        <v>4500</v>
      </c>
      <c r="E658" s="65">
        <f t="shared" si="30"/>
        <v>4500</v>
      </c>
      <c r="F658" s="55"/>
      <c r="G658" s="57" t="s">
        <v>2047</v>
      </c>
      <c r="H658" s="3" t="s">
        <v>2268</v>
      </c>
      <c r="I658" s="3" t="s">
        <v>2385</v>
      </c>
      <c r="J658" s="3" t="s">
        <v>2379</v>
      </c>
    </row>
    <row r="659" spans="1:10" ht="39.6">
      <c r="A659" s="35">
        <v>368</v>
      </c>
      <c r="B659" s="56" t="s">
        <v>883</v>
      </c>
      <c r="C659" s="54" t="s">
        <v>1212</v>
      </c>
      <c r="D659" s="73">
        <f t="shared" si="30"/>
        <v>4500</v>
      </c>
      <c r="E659" s="65">
        <f t="shared" si="30"/>
        <v>4500</v>
      </c>
      <c r="F659" s="55"/>
      <c r="G659" s="57" t="s">
        <v>2047</v>
      </c>
      <c r="H659" s="3" t="s">
        <v>2268</v>
      </c>
      <c r="I659" s="3" t="s">
        <v>2385</v>
      </c>
      <c r="J659" s="3" t="s">
        <v>2379</v>
      </c>
    </row>
    <row r="660" spans="1:10" ht="39.6">
      <c r="A660" s="35">
        <v>369</v>
      </c>
      <c r="B660" s="56" t="s">
        <v>883</v>
      </c>
      <c r="C660" s="54" t="s">
        <v>1213</v>
      </c>
      <c r="D660" s="73">
        <f t="shared" si="30"/>
        <v>4500</v>
      </c>
      <c r="E660" s="65">
        <f t="shared" si="30"/>
        <v>4500</v>
      </c>
      <c r="F660" s="55"/>
      <c r="G660" s="57" t="s">
        <v>2047</v>
      </c>
      <c r="H660" s="3" t="s">
        <v>2268</v>
      </c>
      <c r="I660" s="3" t="s">
        <v>2385</v>
      </c>
      <c r="J660" s="3" t="s">
        <v>2379</v>
      </c>
    </row>
    <row r="661" spans="1:10" ht="39.6">
      <c r="A661" s="35">
        <v>370</v>
      </c>
      <c r="B661" s="56" t="s">
        <v>883</v>
      </c>
      <c r="C661" s="54" t="s">
        <v>1214</v>
      </c>
      <c r="D661" s="73">
        <f t="shared" si="30"/>
        <v>4500</v>
      </c>
      <c r="E661" s="65">
        <f t="shared" si="30"/>
        <v>4500</v>
      </c>
      <c r="F661" s="55"/>
      <c r="G661" s="57" t="s">
        <v>2047</v>
      </c>
      <c r="H661" s="3" t="s">
        <v>2268</v>
      </c>
      <c r="I661" s="3" t="s">
        <v>2385</v>
      </c>
      <c r="J661" s="3" t="s">
        <v>2379</v>
      </c>
    </row>
    <row r="662" spans="1:10" ht="39.6">
      <c r="A662" s="35">
        <v>371</v>
      </c>
      <c r="B662" s="56" t="s">
        <v>883</v>
      </c>
      <c r="C662" s="54" t="s">
        <v>1215</v>
      </c>
      <c r="D662" s="73">
        <f t="shared" si="30"/>
        <v>4500</v>
      </c>
      <c r="E662" s="65">
        <f t="shared" si="30"/>
        <v>4500</v>
      </c>
      <c r="F662" s="55"/>
      <c r="G662" s="57" t="s">
        <v>2047</v>
      </c>
      <c r="H662" s="3" t="s">
        <v>2268</v>
      </c>
      <c r="I662" s="3" t="s">
        <v>2385</v>
      </c>
      <c r="J662" s="3" t="s">
        <v>2379</v>
      </c>
    </row>
    <row r="663" spans="1:10" ht="39.6">
      <c r="A663" s="35">
        <v>372</v>
      </c>
      <c r="B663" s="56" t="s">
        <v>883</v>
      </c>
      <c r="C663" s="54" t="s">
        <v>1216</v>
      </c>
      <c r="D663" s="73">
        <f t="shared" si="30"/>
        <v>4500</v>
      </c>
      <c r="E663" s="65">
        <f t="shared" si="30"/>
        <v>4500</v>
      </c>
      <c r="F663" s="55"/>
      <c r="G663" s="57" t="s">
        <v>2047</v>
      </c>
      <c r="H663" s="3" t="s">
        <v>2268</v>
      </c>
      <c r="I663" s="3" t="s">
        <v>2385</v>
      </c>
      <c r="J663" s="3" t="s">
        <v>2379</v>
      </c>
    </row>
    <row r="664" spans="1:10" ht="39.6">
      <c r="A664" s="35">
        <v>373</v>
      </c>
      <c r="B664" s="56" t="s">
        <v>883</v>
      </c>
      <c r="C664" s="54" t="s">
        <v>221</v>
      </c>
      <c r="D664" s="73">
        <f t="shared" si="30"/>
        <v>4500</v>
      </c>
      <c r="E664" s="65">
        <f t="shared" si="30"/>
        <v>4500</v>
      </c>
      <c r="F664" s="55"/>
      <c r="G664" s="57" t="s">
        <v>2047</v>
      </c>
      <c r="H664" s="3" t="s">
        <v>2268</v>
      </c>
      <c r="I664" s="3" t="s">
        <v>2385</v>
      </c>
      <c r="J664" s="3" t="s">
        <v>2379</v>
      </c>
    </row>
    <row r="665" spans="1:10" ht="39.6">
      <c r="A665" s="35">
        <v>374</v>
      </c>
      <c r="B665" s="56" t="s">
        <v>883</v>
      </c>
      <c r="C665" s="54" t="s">
        <v>222</v>
      </c>
      <c r="D665" s="73">
        <f t="shared" si="30"/>
        <v>4500</v>
      </c>
      <c r="E665" s="65">
        <f t="shared" si="30"/>
        <v>4500</v>
      </c>
      <c r="F665" s="55"/>
      <c r="G665" s="57" t="s">
        <v>2047</v>
      </c>
      <c r="H665" s="3" t="s">
        <v>2268</v>
      </c>
      <c r="I665" s="3" t="s">
        <v>2385</v>
      </c>
      <c r="J665" s="3" t="s">
        <v>2379</v>
      </c>
    </row>
    <row r="666" spans="1:10" ht="39.6">
      <c r="A666" s="35">
        <v>375</v>
      </c>
      <c r="B666" s="56" t="s">
        <v>883</v>
      </c>
      <c r="C666" s="54" t="s">
        <v>223</v>
      </c>
      <c r="D666" s="73">
        <f t="shared" si="30"/>
        <v>4500</v>
      </c>
      <c r="E666" s="65">
        <f t="shared" si="30"/>
        <v>4500</v>
      </c>
      <c r="F666" s="55"/>
      <c r="G666" s="57" t="s">
        <v>2047</v>
      </c>
      <c r="H666" s="3" t="s">
        <v>2268</v>
      </c>
      <c r="I666" s="3" t="s">
        <v>2385</v>
      </c>
      <c r="J666" s="3" t="s">
        <v>2379</v>
      </c>
    </row>
    <row r="667" spans="1:10" ht="39.6">
      <c r="A667" s="35">
        <v>376</v>
      </c>
      <c r="B667" s="56" t="s">
        <v>883</v>
      </c>
      <c r="C667" s="54" t="s">
        <v>224</v>
      </c>
      <c r="D667" s="73">
        <f t="shared" si="30"/>
        <v>4500</v>
      </c>
      <c r="E667" s="65">
        <f t="shared" si="30"/>
        <v>4500</v>
      </c>
      <c r="F667" s="55"/>
      <c r="G667" s="57" t="s">
        <v>2047</v>
      </c>
      <c r="H667" s="3" t="s">
        <v>2268</v>
      </c>
      <c r="I667" s="3" t="s">
        <v>2385</v>
      </c>
      <c r="J667" s="3" t="s">
        <v>2379</v>
      </c>
    </row>
    <row r="668" spans="1:10" ht="39.6">
      <c r="A668" s="35">
        <v>377</v>
      </c>
      <c r="B668" s="56" t="s">
        <v>883</v>
      </c>
      <c r="C668" s="54" t="s">
        <v>225</v>
      </c>
      <c r="D668" s="73">
        <f t="shared" si="30"/>
        <v>4500</v>
      </c>
      <c r="E668" s="65">
        <f t="shared" si="30"/>
        <v>4500</v>
      </c>
      <c r="F668" s="55"/>
      <c r="G668" s="57" t="s">
        <v>2047</v>
      </c>
      <c r="H668" s="3" t="s">
        <v>2268</v>
      </c>
      <c r="I668" s="3" t="s">
        <v>2385</v>
      </c>
      <c r="J668" s="3" t="s">
        <v>2379</v>
      </c>
    </row>
    <row r="669" spans="1:10" ht="39.6">
      <c r="A669" s="35">
        <v>378</v>
      </c>
      <c r="B669" s="56" t="s">
        <v>883</v>
      </c>
      <c r="C669" s="54" t="s">
        <v>226</v>
      </c>
      <c r="D669" s="73">
        <f t="shared" si="30"/>
        <v>4500</v>
      </c>
      <c r="E669" s="65">
        <f t="shared" si="30"/>
        <v>4500</v>
      </c>
      <c r="F669" s="55"/>
      <c r="G669" s="57" t="s">
        <v>2047</v>
      </c>
      <c r="H669" s="3" t="s">
        <v>2268</v>
      </c>
      <c r="I669" s="3" t="s">
        <v>2385</v>
      </c>
      <c r="J669" s="3" t="s">
        <v>2379</v>
      </c>
    </row>
    <row r="670" spans="1:10" ht="39.6">
      <c r="A670" s="35">
        <v>379</v>
      </c>
      <c r="B670" s="56" t="s">
        <v>883</v>
      </c>
      <c r="C670" s="54" t="s">
        <v>227</v>
      </c>
      <c r="D670" s="73">
        <f t="shared" ref="D670:E689" si="31">4990</f>
        <v>4990</v>
      </c>
      <c r="E670" s="65">
        <f t="shared" si="31"/>
        <v>4990</v>
      </c>
      <c r="F670" s="55"/>
      <c r="G670" s="57" t="s">
        <v>2047</v>
      </c>
      <c r="H670" s="3" t="s">
        <v>2268</v>
      </c>
      <c r="I670" s="3" t="s">
        <v>2385</v>
      </c>
      <c r="J670" s="3" t="s">
        <v>2379</v>
      </c>
    </row>
    <row r="671" spans="1:10" ht="39.6">
      <c r="A671" s="35">
        <v>380</v>
      </c>
      <c r="B671" s="56" t="s">
        <v>883</v>
      </c>
      <c r="C671" s="54" t="s">
        <v>228</v>
      </c>
      <c r="D671" s="73">
        <f t="shared" si="31"/>
        <v>4990</v>
      </c>
      <c r="E671" s="65">
        <f t="shared" si="31"/>
        <v>4990</v>
      </c>
      <c r="F671" s="55"/>
      <c r="G671" s="57" t="s">
        <v>2047</v>
      </c>
      <c r="H671" s="3" t="s">
        <v>2268</v>
      </c>
      <c r="I671" s="3" t="s">
        <v>2385</v>
      </c>
      <c r="J671" s="3" t="s">
        <v>2379</v>
      </c>
    </row>
    <row r="672" spans="1:10" ht="39.6">
      <c r="A672" s="35">
        <v>381</v>
      </c>
      <c r="B672" s="56" t="s">
        <v>883</v>
      </c>
      <c r="C672" s="54" t="s">
        <v>229</v>
      </c>
      <c r="D672" s="73">
        <f t="shared" si="31"/>
        <v>4990</v>
      </c>
      <c r="E672" s="65">
        <f t="shared" si="31"/>
        <v>4990</v>
      </c>
      <c r="F672" s="55"/>
      <c r="G672" s="57" t="s">
        <v>2047</v>
      </c>
      <c r="H672" s="3" t="s">
        <v>2268</v>
      </c>
      <c r="I672" s="3" t="s">
        <v>2385</v>
      </c>
      <c r="J672" s="3" t="s">
        <v>2379</v>
      </c>
    </row>
    <row r="673" spans="1:10" ht="39.6">
      <c r="A673" s="35">
        <v>382</v>
      </c>
      <c r="B673" s="56" t="s">
        <v>883</v>
      </c>
      <c r="C673" s="54" t="s">
        <v>230</v>
      </c>
      <c r="D673" s="73">
        <f t="shared" si="31"/>
        <v>4990</v>
      </c>
      <c r="E673" s="65">
        <f t="shared" si="31"/>
        <v>4990</v>
      </c>
      <c r="F673" s="55"/>
      <c r="G673" s="57" t="s">
        <v>2047</v>
      </c>
      <c r="H673" s="3" t="s">
        <v>2268</v>
      </c>
      <c r="I673" s="3" t="s">
        <v>2385</v>
      </c>
      <c r="J673" s="3" t="s">
        <v>2379</v>
      </c>
    </row>
    <row r="674" spans="1:10" ht="39.6">
      <c r="A674" s="35">
        <v>383</v>
      </c>
      <c r="B674" s="56" t="s">
        <v>883</v>
      </c>
      <c r="C674" s="54" t="s">
        <v>231</v>
      </c>
      <c r="D674" s="73">
        <f t="shared" si="31"/>
        <v>4990</v>
      </c>
      <c r="E674" s="65">
        <f t="shared" si="31"/>
        <v>4990</v>
      </c>
      <c r="F674" s="55"/>
      <c r="G674" s="57" t="s">
        <v>2047</v>
      </c>
      <c r="H674" s="3" t="s">
        <v>2268</v>
      </c>
      <c r="I674" s="3" t="s">
        <v>2385</v>
      </c>
      <c r="J674" s="3" t="s">
        <v>2379</v>
      </c>
    </row>
    <row r="675" spans="1:10" ht="39.6">
      <c r="A675" s="35">
        <v>384</v>
      </c>
      <c r="B675" s="56" t="s">
        <v>883</v>
      </c>
      <c r="C675" s="54" t="s">
        <v>232</v>
      </c>
      <c r="D675" s="73">
        <f t="shared" si="31"/>
        <v>4990</v>
      </c>
      <c r="E675" s="65">
        <f t="shared" si="31"/>
        <v>4990</v>
      </c>
      <c r="F675" s="55"/>
      <c r="G675" s="57" t="s">
        <v>2047</v>
      </c>
      <c r="H675" s="3" t="s">
        <v>2268</v>
      </c>
      <c r="I675" s="3" t="s">
        <v>2385</v>
      </c>
      <c r="J675" s="3" t="s">
        <v>2379</v>
      </c>
    </row>
    <row r="676" spans="1:10" ht="39.6">
      <c r="A676" s="35">
        <v>385</v>
      </c>
      <c r="B676" s="56" t="s">
        <v>883</v>
      </c>
      <c r="C676" s="54" t="s">
        <v>233</v>
      </c>
      <c r="D676" s="73">
        <f t="shared" si="31"/>
        <v>4990</v>
      </c>
      <c r="E676" s="65">
        <f t="shared" si="31"/>
        <v>4990</v>
      </c>
      <c r="F676" s="55"/>
      <c r="G676" s="57" t="s">
        <v>2047</v>
      </c>
      <c r="H676" s="3" t="s">
        <v>2268</v>
      </c>
      <c r="I676" s="3" t="s">
        <v>2385</v>
      </c>
      <c r="J676" s="3" t="s">
        <v>2379</v>
      </c>
    </row>
    <row r="677" spans="1:10" ht="39.6">
      <c r="A677" s="35">
        <v>386</v>
      </c>
      <c r="B677" s="56" t="s">
        <v>883</v>
      </c>
      <c r="C677" s="54" t="s">
        <v>234</v>
      </c>
      <c r="D677" s="73">
        <f t="shared" si="31"/>
        <v>4990</v>
      </c>
      <c r="E677" s="65">
        <f t="shared" si="31"/>
        <v>4990</v>
      </c>
      <c r="F677" s="55"/>
      <c r="G677" s="57" t="s">
        <v>2047</v>
      </c>
      <c r="H677" s="3" t="s">
        <v>2268</v>
      </c>
      <c r="I677" s="3" t="s">
        <v>2385</v>
      </c>
      <c r="J677" s="3" t="s">
        <v>2379</v>
      </c>
    </row>
    <row r="678" spans="1:10" ht="39.6">
      <c r="A678" s="35">
        <v>387</v>
      </c>
      <c r="B678" s="56" t="s">
        <v>883</v>
      </c>
      <c r="C678" s="54" t="s">
        <v>235</v>
      </c>
      <c r="D678" s="73">
        <f t="shared" si="31"/>
        <v>4990</v>
      </c>
      <c r="E678" s="65">
        <f t="shared" si="31"/>
        <v>4990</v>
      </c>
      <c r="F678" s="55"/>
      <c r="G678" s="57" t="s">
        <v>2047</v>
      </c>
      <c r="H678" s="3" t="s">
        <v>2268</v>
      </c>
      <c r="I678" s="3" t="s">
        <v>2385</v>
      </c>
      <c r="J678" s="3" t="s">
        <v>2379</v>
      </c>
    </row>
    <row r="679" spans="1:10" ht="39.6">
      <c r="A679" s="35">
        <v>388</v>
      </c>
      <c r="B679" s="56" t="s">
        <v>883</v>
      </c>
      <c r="C679" s="54" t="s">
        <v>236</v>
      </c>
      <c r="D679" s="73">
        <f t="shared" si="31"/>
        <v>4990</v>
      </c>
      <c r="E679" s="65">
        <f t="shared" si="31"/>
        <v>4990</v>
      </c>
      <c r="F679" s="55"/>
      <c r="G679" s="57" t="s">
        <v>2047</v>
      </c>
      <c r="H679" s="3" t="s">
        <v>2268</v>
      </c>
      <c r="I679" s="3" t="s">
        <v>2385</v>
      </c>
      <c r="J679" s="3" t="s">
        <v>2379</v>
      </c>
    </row>
    <row r="680" spans="1:10" ht="39.6">
      <c r="A680" s="35">
        <v>389</v>
      </c>
      <c r="B680" s="56" t="s">
        <v>883</v>
      </c>
      <c r="C680" s="54" t="s">
        <v>237</v>
      </c>
      <c r="D680" s="73">
        <f t="shared" si="31"/>
        <v>4990</v>
      </c>
      <c r="E680" s="65">
        <f t="shared" si="31"/>
        <v>4990</v>
      </c>
      <c r="F680" s="55"/>
      <c r="G680" s="57" t="s">
        <v>2047</v>
      </c>
      <c r="H680" s="3" t="s">
        <v>2268</v>
      </c>
      <c r="I680" s="3" t="s">
        <v>2385</v>
      </c>
      <c r="J680" s="3" t="s">
        <v>2379</v>
      </c>
    </row>
    <row r="681" spans="1:10" ht="39.6">
      <c r="A681" s="35">
        <v>390</v>
      </c>
      <c r="B681" s="56" t="s">
        <v>883</v>
      </c>
      <c r="C681" s="54" t="s">
        <v>238</v>
      </c>
      <c r="D681" s="73">
        <f t="shared" si="31"/>
        <v>4990</v>
      </c>
      <c r="E681" s="65">
        <f t="shared" si="31"/>
        <v>4990</v>
      </c>
      <c r="F681" s="55"/>
      <c r="G681" s="57" t="s">
        <v>2047</v>
      </c>
      <c r="H681" s="3" t="s">
        <v>2268</v>
      </c>
      <c r="I681" s="3" t="s">
        <v>2385</v>
      </c>
      <c r="J681" s="3" t="s">
        <v>2379</v>
      </c>
    </row>
    <row r="682" spans="1:10" ht="39.6">
      <c r="A682" s="35">
        <v>391</v>
      </c>
      <c r="B682" s="56" t="s">
        <v>883</v>
      </c>
      <c r="C682" s="54" t="s">
        <v>239</v>
      </c>
      <c r="D682" s="73">
        <f t="shared" si="31"/>
        <v>4990</v>
      </c>
      <c r="E682" s="65">
        <f t="shared" si="31"/>
        <v>4990</v>
      </c>
      <c r="F682" s="55"/>
      <c r="G682" s="57" t="s">
        <v>2047</v>
      </c>
      <c r="H682" s="3" t="s">
        <v>2268</v>
      </c>
      <c r="I682" s="3" t="s">
        <v>2385</v>
      </c>
      <c r="J682" s="3" t="s">
        <v>2379</v>
      </c>
    </row>
    <row r="683" spans="1:10" ht="39.6">
      <c r="A683" s="35">
        <v>392</v>
      </c>
      <c r="B683" s="56" t="s">
        <v>883</v>
      </c>
      <c r="C683" s="54" t="s">
        <v>240</v>
      </c>
      <c r="D683" s="73">
        <f t="shared" si="31"/>
        <v>4990</v>
      </c>
      <c r="E683" s="65">
        <f t="shared" si="31"/>
        <v>4990</v>
      </c>
      <c r="F683" s="55"/>
      <c r="G683" s="57" t="s">
        <v>2047</v>
      </c>
      <c r="H683" s="3" t="s">
        <v>2268</v>
      </c>
      <c r="I683" s="3" t="s">
        <v>2385</v>
      </c>
      <c r="J683" s="3" t="s">
        <v>2379</v>
      </c>
    </row>
    <row r="684" spans="1:10" ht="39.6">
      <c r="A684" s="35">
        <v>393</v>
      </c>
      <c r="B684" s="56" t="s">
        <v>883</v>
      </c>
      <c r="C684" s="54" t="s">
        <v>241</v>
      </c>
      <c r="D684" s="73">
        <f t="shared" si="31"/>
        <v>4990</v>
      </c>
      <c r="E684" s="65">
        <f t="shared" si="31"/>
        <v>4990</v>
      </c>
      <c r="F684" s="55"/>
      <c r="G684" s="57" t="s">
        <v>2047</v>
      </c>
      <c r="H684" s="3" t="s">
        <v>2268</v>
      </c>
      <c r="I684" s="3" t="s">
        <v>2385</v>
      </c>
      <c r="J684" s="3" t="s">
        <v>2379</v>
      </c>
    </row>
    <row r="685" spans="1:10" ht="39.6">
      <c r="A685" s="35">
        <v>394</v>
      </c>
      <c r="B685" s="56" t="s">
        <v>883</v>
      </c>
      <c r="C685" s="54" t="s">
        <v>242</v>
      </c>
      <c r="D685" s="73">
        <f t="shared" si="31"/>
        <v>4990</v>
      </c>
      <c r="E685" s="65">
        <f t="shared" si="31"/>
        <v>4990</v>
      </c>
      <c r="F685" s="55"/>
      <c r="G685" s="57" t="s">
        <v>2047</v>
      </c>
      <c r="H685" s="3" t="s">
        <v>2268</v>
      </c>
      <c r="I685" s="3" t="s">
        <v>2385</v>
      </c>
      <c r="J685" s="3" t="s">
        <v>2379</v>
      </c>
    </row>
    <row r="686" spans="1:10" ht="39.6">
      <c r="A686" s="35">
        <v>395</v>
      </c>
      <c r="B686" s="56" t="s">
        <v>883</v>
      </c>
      <c r="C686" s="54" t="s">
        <v>243</v>
      </c>
      <c r="D686" s="73">
        <f t="shared" si="31"/>
        <v>4990</v>
      </c>
      <c r="E686" s="65">
        <f t="shared" si="31"/>
        <v>4990</v>
      </c>
      <c r="F686" s="55"/>
      <c r="G686" s="57" t="s">
        <v>2047</v>
      </c>
      <c r="H686" s="3" t="s">
        <v>2268</v>
      </c>
      <c r="I686" s="3" t="s">
        <v>2385</v>
      </c>
      <c r="J686" s="3" t="s">
        <v>2379</v>
      </c>
    </row>
    <row r="687" spans="1:10" ht="39.6">
      <c r="A687" s="35">
        <v>396</v>
      </c>
      <c r="B687" s="56" t="s">
        <v>883</v>
      </c>
      <c r="C687" s="54" t="s">
        <v>244</v>
      </c>
      <c r="D687" s="73">
        <f t="shared" si="31"/>
        <v>4990</v>
      </c>
      <c r="E687" s="65">
        <f t="shared" si="31"/>
        <v>4990</v>
      </c>
      <c r="F687" s="55"/>
      <c r="G687" s="57" t="s">
        <v>2047</v>
      </c>
      <c r="H687" s="3" t="s">
        <v>2268</v>
      </c>
      <c r="I687" s="3" t="s">
        <v>2385</v>
      </c>
      <c r="J687" s="3" t="s">
        <v>2379</v>
      </c>
    </row>
    <row r="688" spans="1:10" ht="39.6">
      <c r="A688" s="35">
        <v>397</v>
      </c>
      <c r="B688" s="56" t="s">
        <v>883</v>
      </c>
      <c r="C688" s="54" t="s">
        <v>245</v>
      </c>
      <c r="D688" s="73">
        <f t="shared" si="31"/>
        <v>4990</v>
      </c>
      <c r="E688" s="65">
        <f t="shared" si="31"/>
        <v>4990</v>
      </c>
      <c r="F688" s="55"/>
      <c r="G688" s="57" t="s">
        <v>2047</v>
      </c>
      <c r="H688" s="3" t="s">
        <v>2268</v>
      </c>
      <c r="I688" s="3" t="s">
        <v>2385</v>
      </c>
      <c r="J688" s="3" t="s">
        <v>2379</v>
      </c>
    </row>
    <row r="689" spans="1:10" ht="39.6">
      <c r="A689" s="35">
        <v>398</v>
      </c>
      <c r="B689" s="56" t="s">
        <v>883</v>
      </c>
      <c r="C689" s="54" t="s">
        <v>246</v>
      </c>
      <c r="D689" s="73">
        <f t="shared" si="31"/>
        <v>4990</v>
      </c>
      <c r="E689" s="65">
        <f t="shared" si="31"/>
        <v>4990</v>
      </c>
      <c r="F689" s="55"/>
      <c r="G689" s="57" t="s">
        <v>2047</v>
      </c>
      <c r="H689" s="3" t="s">
        <v>2268</v>
      </c>
      <c r="I689" s="3" t="s">
        <v>2385</v>
      </c>
      <c r="J689" s="3" t="s">
        <v>2379</v>
      </c>
    </row>
    <row r="690" spans="1:10" ht="39.6">
      <c r="A690" s="35">
        <v>399</v>
      </c>
      <c r="B690" s="56" t="s">
        <v>883</v>
      </c>
      <c r="C690" s="54" t="s">
        <v>247</v>
      </c>
      <c r="D690" s="73">
        <f t="shared" ref="D690:E709" si="32">4990</f>
        <v>4990</v>
      </c>
      <c r="E690" s="65">
        <f t="shared" si="32"/>
        <v>4990</v>
      </c>
      <c r="F690" s="55"/>
      <c r="G690" s="57" t="s">
        <v>2047</v>
      </c>
      <c r="H690" s="3" t="s">
        <v>2268</v>
      </c>
      <c r="I690" s="3" t="s">
        <v>2385</v>
      </c>
      <c r="J690" s="3" t="s">
        <v>2379</v>
      </c>
    </row>
    <row r="691" spans="1:10" ht="39.6">
      <c r="A691" s="35">
        <v>400</v>
      </c>
      <c r="B691" s="56" t="s">
        <v>883</v>
      </c>
      <c r="C691" s="54" t="s">
        <v>248</v>
      </c>
      <c r="D691" s="73">
        <f t="shared" si="32"/>
        <v>4990</v>
      </c>
      <c r="E691" s="65">
        <f t="shared" si="32"/>
        <v>4990</v>
      </c>
      <c r="F691" s="55"/>
      <c r="G691" s="57" t="s">
        <v>2047</v>
      </c>
      <c r="H691" s="3" t="s">
        <v>2268</v>
      </c>
      <c r="I691" s="3" t="s">
        <v>2385</v>
      </c>
      <c r="J691" s="3" t="s">
        <v>2379</v>
      </c>
    </row>
    <row r="692" spans="1:10" ht="39.6">
      <c r="A692" s="35">
        <v>401</v>
      </c>
      <c r="B692" s="56" t="s">
        <v>883</v>
      </c>
      <c r="C692" s="54" t="s">
        <v>249</v>
      </c>
      <c r="D692" s="73">
        <f t="shared" si="32"/>
        <v>4990</v>
      </c>
      <c r="E692" s="65">
        <f t="shared" si="32"/>
        <v>4990</v>
      </c>
      <c r="F692" s="55"/>
      <c r="G692" s="57" t="s">
        <v>2047</v>
      </c>
      <c r="H692" s="3" t="s">
        <v>2268</v>
      </c>
      <c r="I692" s="3" t="s">
        <v>2385</v>
      </c>
      <c r="J692" s="3" t="s">
        <v>2379</v>
      </c>
    </row>
    <row r="693" spans="1:10" ht="39.6">
      <c r="A693" s="35">
        <v>402</v>
      </c>
      <c r="B693" s="56" t="s">
        <v>883</v>
      </c>
      <c r="C693" s="54" t="s">
        <v>250</v>
      </c>
      <c r="D693" s="73">
        <f t="shared" si="32"/>
        <v>4990</v>
      </c>
      <c r="E693" s="65">
        <f t="shared" si="32"/>
        <v>4990</v>
      </c>
      <c r="F693" s="55"/>
      <c r="G693" s="57" t="s">
        <v>2047</v>
      </c>
      <c r="H693" s="3" t="s">
        <v>2268</v>
      </c>
      <c r="I693" s="3" t="s">
        <v>2385</v>
      </c>
      <c r="J693" s="3" t="s">
        <v>2379</v>
      </c>
    </row>
    <row r="694" spans="1:10" ht="39.6">
      <c r="A694" s="35">
        <v>403</v>
      </c>
      <c r="B694" s="56" t="s">
        <v>883</v>
      </c>
      <c r="C694" s="54" t="s">
        <v>251</v>
      </c>
      <c r="D694" s="73">
        <f t="shared" si="32"/>
        <v>4990</v>
      </c>
      <c r="E694" s="65">
        <f t="shared" si="32"/>
        <v>4990</v>
      </c>
      <c r="F694" s="55"/>
      <c r="G694" s="57" t="s">
        <v>2047</v>
      </c>
      <c r="H694" s="3" t="s">
        <v>2268</v>
      </c>
      <c r="I694" s="3" t="s">
        <v>2385</v>
      </c>
      <c r="J694" s="3" t="s">
        <v>2379</v>
      </c>
    </row>
    <row r="695" spans="1:10" ht="39.6">
      <c r="A695" s="35">
        <v>404</v>
      </c>
      <c r="B695" s="56" t="s">
        <v>883</v>
      </c>
      <c r="C695" s="54" t="s">
        <v>252</v>
      </c>
      <c r="D695" s="73">
        <f t="shared" si="32"/>
        <v>4990</v>
      </c>
      <c r="E695" s="65">
        <f t="shared" si="32"/>
        <v>4990</v>
      </c>
      <c r="F695" s="55"/>
      <c r="G695" s="57" t="s">
        <v>2047</v>
      </c>
      <c r="H695" s="3" t="s">
        <v>2268</v>
      </c>
      <c r="I695" s="3" t="s">
        <v>2385</v>
      </c>
      <c r="J695" s="3" t="s">
        <v>2379</v>
      </c>
    </row>
    <row r="696" spans="1:10" ht="39.6">
      <c r="A696" s="35">
        <v>405</v>
      </c>
      <c r="B696" s="56" t="s">
        <v>883</v>
      </c>
      <c r="C696" s="54" t="s">
        <v>253</v>
      </c>
      <c r="D696" s="73">
        <f t="shared" si="32"/>
        <v>4990</v>
      </c>
      <c r="E696" s="65">
        <f t="shared" si="32"/>
        <v>4990</v>
      </c>
      <c r="F696" s="55"/>
      <c r="G696" s="57" t="s">
        <v>2047</v>
      </c>
      <c r="H696" s="3" t="s">
        <v>2268</v>
      </c>
      <c r="I696" s="3" t="s">
        <v>2385</v>
      </c>
      <c r="J696" s="3" t="s">
        <v>2379</v>
      </c>
    </row>
    <row r="697" spans="1:10" ht="39.6">
      <c r="A697" s="35">
        <v>406</v>
      </c>
      <c r="B697" s="56" t="s">
        <v>883</v>
      </c>
      <c r="C697" s="54" t="s">
        <v>254</v>
      </c>
      <c r="D697" s="73">
        <f t="shared" si="32"/>
        <v>4990</v>
      </c>
      <c r="E697" s="65">
        <f t="shared" si="32"/>
        <v>4990</v>
      </c>
      <c r="F697" s="55"/>
      <c r="G697" s="57" t="s">
        <v>2047</v>
      </c>
      <c r="H697" s="3" t="s">
        <v>2268</v>
      </c>
      <c r="I697" s="3" t="s">
        <v>2385</v>
      </c>
      <c r="J697" s="3" t="s">
        <v>2379</v>
      </c>
    </row>
    <row r="698" spans="1:10" ht="39.6">
      <c r="A698" s="35">
        <v>407</v>
      </c>
      <c r="B698" s="56" t="s">
        <v>883</v>
      </c>
      <c r="C698" s="54" t="s">
        <v>255</v>
      </c>
      <c r="D698" s="73">
        <f t="shared" si="32"/>
        <v>4990</v>
      </c>
      <c r="E698" s="65">
        <f t="shared" si="32"/>
        <v>4990</v>
      </c>
      <c r="F698" s="55"/>
      <c r="G698" s="57" t="s">
        <v>2047</v>
      </c>
      <c r="H698" s="3" t="s">
        <v>2268</v>
      </c>
      <c r="I698" s="3" t="s">
        <v>2385</v>
      </c>
      <c r="J698" s="3" t="s">
        <v>2379</v>
      </c>
    </row>
    <row r="699" spans="1:10" ht="39.6">
      <c r="A699" s="35">
        <v>408</v>
      </c>
      <c r="B699" s="56" t="s">
        <v>883</v>
      </c>
      <c r="C699" s="54" t="s">
        <v>256</v>
      </c>
      <c r="D699" s="73">
        <f t="shared" si="32"/>
        <v>4990</v>
      </c>
      <c r="E699" s="65">
        <f t="shared" si="32"/>
        <v>4990</v>
      </c>
      <c r="F699" s="55"/>
      <c r="G699" s="57" t="s">
        <v>2047</v>
      </c>
      <c r="H699" s="3" t="s">
        <v>2268</v>
      </c>
      <c r="I699" s="3" t="s">
        <v>2385</v>
      </c>
      <c r="J699" s="3" t="s">
        <v>2379</v>
      </c>
    </row>
    <row r="700" spans="1:10" ht="39.6">
      <c r="A700" s="35">
        <v>409</v>
      </c>
      <c r="B700" s="56" t="s">
        <v>883</v>
      </c>
      <c r="C700" s="54" t="s">
        <v>257</v>
      </c>
      <c r="D700" s="73">
        <f t="shared" si="32"/>
        <v>4990</v>
      </c>
      <c r="E700" s="65">
        <f t="shared" si="32"/>
        <v>4990</v>
      </c>
      <c r="F700" s="55"/>
      <c r="G700" s="57" t="s">
        <v>2047</v>
      </c>
      <c r="H700" s="3" t="s">
        <v>2268</v>
      </c>
      <c r="I700" s="3" t="s">
        <v>2385</v>
      </c>
      <c r="J700" s="3" t="s">
        <v>2379</v>
      </c>
    </row>
    <row r="701" spans="1:10" ht="39.6">
      <c r="A701" s="35">
        <v>410</v>
      </c>
      <c r="B701" s="56" t="s">
        <v>883</v>
      </c>
      <c r="C701" s="54" t="s">
        <v>258</v>
      </c>
      <c r="D701" s="73">
        <f t="shared" si="32"/>
        <v>4990</v>
      </c>
      <c r="E701" s="65">
        <f t="shared" si="32"/>
        <v>4990</v>
      </c>
      <c r="F701" s="55"/>
      <c r="G701" s="57" t="s">
        <v>2047</v>
      </c>
      <c r="H701" s="3" t="s">
        <v>2268</v>
      </c>
      <c r="I701" s="3" t="s">
        <v>2385</v>
      </c>
      <c r="J701" s="3" t="s">
        <v>2379</v>
      </c>
    </row>
    <row r="702" spans="1:10" ht="39.6">
      <c r="A702" s="35">
        <v>411</v>
      </c>
      <c r="B702" s="56" t="s">
        <v>883</v>
      </c>
      <c r="C702" s="54" t="s">
        <v>259</v>
      </c>
      <c r="D702" s="73">
        <f t="shared" si="32"/>
        <v>4990</v>
      </c>
      <c r="E702" s="65">
        <f t="shared" si="32"/>
        <v>4990</v>
      </c>
      <c r="F702" s="55"/>
      <c r="G702" s="57" t="s">
        <v>2047</v>
      </c>
      <c r="H702" s="3" t="s">
        <v>2268</v>
      </c>
      <c r="I702" s="3" t="s">
        <v>2385</v>
      </c>
      <c r="J702" s="3" t="s">
        <v>2379</v>
      </c>
    </row>
    <row r="703" spans="1:10" ht="39.6">
      <c r="A703" s="35">
        <v>412</v>
      </c>
      <c r="B703" s="56" t="s">
        <v>883</v>
      </c>
      <c r="C703" s="54" t="s">
        <v>260</v>
      </c>
      <c r="D703" s="73">
        <f t="shared" si="32"/>
        <v>4990</v>
      </c>
      <c r="E703" s="65">
        <f t="shared" si="32"/>
        <v>4990</v>
      </c>
      <c r="F703" s="55"/>
      <c r="G703" s="57" t="s">
        <v>2047</v>
      </c>
      <c r="H703" s="3" t="s">
        <v>2268</v>
      </c>
      <c r="I703" s="3" t="s">
        <v>2385</v>
      </c>
      <c r="J703" s="3" t="s">
        <v>2379</v>
      </c>
    </row>
    <row r="704" spans="1:10" ht="39.6">
      <c r="A704" s="35">
        <v>413</v>
      </c>
      <c r="B704" s="56" t="s">
        <v>883</v>
      </c>
      <c r="C704" s="54" t="s">
        <v>261</v>
      </c>
      <c r="D704" s="73">
        <f t="shared" si="32"/>
        <v>4990</v>
      </c>
      <c r="E704" s="65">
        <f t="shared" si="32"/>
        <v>4990</v>
      </c>
      <c r="F704" s="55"/>
      <c r="G704" s="57" t="s">
        <v>2047</v>
      </c>
      <c r="H704" s="3" t="s">
        <v>2268</v>
      </c>
      <c r="I704" s="3" t="s">
        <v>2385</v>
      </c>
      <c r="J704" s="3" t="s">
        <v>2379</v>
      </c>
    </row>
    <row r="705" spans="1:10" ht="39.6">
      <c r="A705" s="35">
        <v>414</v>
      </c>
      <c r="B705" s="56" t="s">
        <v>883</v>
      </c>
      <c r="C705" s="54" t="s">
        <v>262</v>
      </c>
      <c r="D705" s="73">
        <f t="shared" si="32"/>
        <v>4990</v>
      </c>
      <c r="E705" s="65">
        <f t="shared" si="32"/>
        <v>4990</v>
      </c>
      <c r="F705" s="55"/>
      <c r="G705" s="57" t="s">
        <v>2047</v>
      </c>
      <c r="H705" s="3" t="s">
        <v>2268</v>
      </c>
      <c r="I705" s="3" t="s">
        <v>2385</v>
      </c>
      <c r="J705" s="3" t="s">
        <v>2379</v>
      </c>
    </row>
    <row r="706" spans="1:10" ht="39.6">
      <c r="A706" s="35">
        <v>415</v>
      </c>
      <c r="B706" s="56" t="s">
        <v>883</v>
      </c>
      <c r="C706" s="54" t="s">
        <v>263</v>
      </c>
      <c r="D706" s="73">
        <f t="shared" si="32"/>
        <v>4990</v>
      </c>
      <c r="E706" s="65">
        <f t="shared" si="32"/>
        <v>4990</v>
      </c>
      <c r="F706" s="55"/>
      <c r="G706" s="57" t="s">
        <v>2047</v>
      </c>
      <c r="H706" s="3" t="s">
        <v>2268</v>
      </c>
      <c r="I706" s="3" t="s">
        <v>2385</v>
      </c>
      <c r="J706" s="3" t="s">
        <v>2379</v>
      </c>
    </row>
    <row r="707" spans="1:10" ht="39.6">
      <c r="A707" s="35">
        <v>416</v>
      </c>
      <c r="B707" s="56" t="s">
        <v>883</v>
      </c>
      <c r="C707" s="54" t="s">
        <v>264</v>
      </c>
      <c r="D707" s="73">
        <f t="shared" si="32"/>
        <v>4990</v>
      </c>
      <c r="E707" s="65">
        <f t="shared" si="32"/>
        <v>4990</v>
      </c>
      <c r="F707" s="55"/>
      <c r="G707" s="57" t="s">
        <v>2047</v>
      </c>
      <c r="H707" s="3" t="s">
        <v>2268</v>
      </c>
      <c r="I707" s="3" t="s">
        <v>2385</v>
      </c>
      <c r="J707" s="3" t="s">
        <v>2379</v>
      </c>
    </row>
    <row r="708" spans="1:10" ht="39.6">
      <c r="A708" s="35">
        <v>417</v>
      </c>
      <c r="B708" s="56" t="s">
        <v>883</v>
      </c>
      <c r="C708" s="54" t="s">
        <v>265</v>
      </c>
      <c r="D708" s="73">
        <f t="shared" si="32"/>
        <v>4990</v>
      </c>
      <c r="E708" s="65">
        <f t="shared" si="32"/>
        <v>4990</v>
      </c>
      <c r="F708" s="55"/>
      <c r="G708" s="57" t="s">
        <v>2047</v>
      </c>
      <c r="H708" s="3" t="s">
        <v>2268</v>
      </c>
      <c r="I708" s="3" t="s">
        <v>2385</v>
      </c>
      <c r="J708" s="3" t="s">
        <v>2379</v>
      </c>
    </row>
    <row r="709" spans="1:10" ht="39.6">
      <c r="A709" s="35">
        <v>418</v>
      </c>
      <c r="B709" s="56" t="s">
        <v>883</v>
      </c>
      <c r="C709" s="54" t="s">
        <v>266</v>
      </c>
      <c r="D709" s="73">
        <f t="shared" si="32"/>
        <v>4990</v>
      </c>
      <c r="E709" s="65">
        <f t="shared" si="32"/>
        <v>4990</v>
      </c>
      <c r="F709" s="55"/>
      <c r="G709" s="57" t="s">
        <v>2047</v>
      </c>
      <c r="H709" s="3" t="s">
        <v>2268</v>
      </c>
      <c r="I709" s="3" t="s">
        <v>2385</v>
      </c>
      <c r="J709" s="3" t="s">
        <v>2379</v>
      </c>
    </row>
    <row r="710" spans="1:10" ht="13.2" customHeight="1">
      <c r="A710" s="35">
        <v>419</v>
      </c>
      <c r="B710" s="56" t="s">
        <v>884</v>
      </c>
      <c r="C710" s="54" t="s">
        <v>267</v>
      </c>
      <c r="D710" s="73">
        <f t="shared" ref="D710:E729" si="33">4975</f>
        <v>4975</v>
      </c>
      <c r="E710" s="65">
        <f t="shared" si="33"/>
        <v>4975</v>
      </c>
      <c r="F710" s="55"/>
      <c r="G710" s="57" t="s">
        <v>2047</v>
      </c>
      <c r="H710" s="3" t="s">
        <v>2268</v>
      </c>
      <c r="I710" s="3" t="s">
        <v>2385</v>
      </c>
      <c r="J710" s="3" t="s">
        <v>2379</v>
      </c>
    </row>
    <row r="711" spans="1:10" ht="13.2" customHeight="1">
      <c r="A711" s="35">
        <v>420</v>
      </c>
      <c r="B711" s="56" t="s">
        <v>884</v>
      </c>
      <c r="C711" s="54" t="s">
        <v>268</v>
      </c>
      <c r="D711" s="73">
        <f t="shared" si="33"/>
        <v>4975</v>
      </c>
      <c r="E711" s="65">
        <f t="shared" si="33"/>
        <v>4975</v>
      </c>
      <c r="F711" s="55"/>
      <c r="G711" s="57" t="s">
        <v>2047</v>
      </c>
      <c r="H711" s="3" t="s">
        <v>2268</v>
      </c>
      <c r="I711" s="3" t="s">
        <v>2385</v>
      </c>
      <c r="J711" s="3" t="s">
        <v>2379</v>
      </c>
    </row>
    <row r="712" spans="1:10" ht="13.2" customHeight="1">
      <c r="A712" s="35">
        <v>421</v>
      </c>
      <c r="B712" s="56" t="s">
        <v>884</v>
      </c>
      <c r="C712" s="54" t="s">
        <v>269</v>
      </c>
      <c r="D712" s="73">
        <f t="shared" si="33"/>
        <v>4975</v>
      </c>
      <c r="E712" s="65">
        <f t="shared" si="33"/>
        <v>4975</v>
      </c>
      <c r="F712" s="55"/>
      <c r="G712" s="57" t="s">
        <v>2047</v>
      </c>
      <c r="H712" s="3" t="s">
        <v>2268</v>
      </c>
      <c r="I712" s="3" t="s">
        <v>2385</v>
      </c>
      <c r="J712" s="3" t="s">
        <v>2379</v>
      </c>
    </row>
    <row r="713" spans="1:10" ht="13.2" customHeight="1">
      <c r="A713" s="35">
        <v>422</v>
      </c>
      <c r="B713" s="56" t="s">
        <v>884</v>
      </c>
      <c r="C713" s="54" t="s">
        <v>270</v>
      </c>
      <c r="D713" s="73">
        <f t="shared" si="33"/>
        <v>4975</v>
      </c>
      <c r="E713" s="65">
        <f t="shared" si="33"/>
        <v>4975</v>
      </c>
      <c r="F713" s="55"/>
      <c r="G713" s="57" t="s">
        <v>2047</v>
      </c>
      <c r="H713" s="3" t="s">
        <v>2268</v>
      </c>
      <c r="I713" s="3" t="s">
        <v>2385</v>
      </c>
      <c r="J713" s="3" t="s">
        <v>2379</v>
      </c>
    </row>
    <row r="714" spans="1:10" ht="13.2" customHeight="1">
      <c r="A714" s="35">
        <v>423</v>
      </c>
      <c r="B714" s="56" t="s">
        <v>884</v>
      </c>
      <c r="C714" s="54" t="s">
        <v>271</v>
      </c>
      <c r="D714" s="73">
        <f t="shared" si="33"/>
        <v>4975</v>
      </c>
      <c r="E714" s="65">
        <f t="shared" si="33"/>
        <v>4975</v>
      </c>
      <c r="F714" s="55"/>
      <c r="G714" s="57" t="s">
        <v>2047</v>
      </c>
      <c r="H714" s="3" t="s">
        <v>2268</v>
      </c>
      <c r="I714" s="3" t="s">
        <v>2385</v>
      </c>
      <c r="J714" s="3" t="s">
        <v>2379</v>
      </c>
    </row>
    <row r="715" spans="1:10" ht="13.2" customHeight="1">
      <c r="A715" s="35">
        <v>424</v>
      </c>
      <c r="B715" s="56" t="s">
        <v>884</v>
      </c>
      <c r="C715" s="54" t="s">
        <v>272</v>
      </c>
      <c r="D715" s="73">
        <f t="shared" si="33"/>
        <v>4975</v>
      </c>
      <c r="E715" s="65">
        <f t="shared" si="33"/>
        <v>4975</v>
      </c>
      <c r="F715" s="55"/>
      <c r="G715" s="57" t="s">
        <v>2047</v>
      </c>
      <c r="H715" s="3" t="s">
        <v>2268</v>
      </c>
      <c r="I715" s="3" t="s">
        <v>2385</v>
      </c>
      <c r="J715" s="3" t="s">
        <v>2379</v>
      </c>
    </row>
    <row r="716" spans="1:10" ht="13.2" customHeight="1">
      <c r="A716" s="35">
        <v>425</v>
      </c>
      <c r="B716" s="56" t="s">
        <v>884</v>
      </c>
      <c r="C716" s="54" t="s">
        <v>273</v>
      </c>
      <c r="D716" s="73">
        <f t="shared" si="33"/>
        <v>4975</v>
      </c>
      <c r="E716" s="65">
        <f t="shared" si="33"/>
        <v>4975</v>
      </c>
      <c r="F716" s="55"/>
      <c r="G716" s="57" t="s">
        <v>2047</v>
      </c>
      <c r="H716" s="3" t="s">
        <v>2268</v>
      </c>
      <c r="I716" s="3" t="s">
        <v>2385</v>
      </c>
      <c r="J716" s="3" t="s">
        <v>2379</v>
      </c>
    </row>
    <row r="717" spans="1:10" ht="13.2" customHeight="1">
      <c r="A717" s="35">
        <v>426</v>
      </c>
      <c r="B717" s="56" t="s">
        <v>884</v>
      </c>
      <c r="C717" s="54" t="s">
        <v>274</v>
      </c>
      <c r="D717" s="73">
        <f t="shared" si="33"/>
        <v>4975</v>
      </c>
      <c r="E717" s="65">
        <f t="shared" si="33"/>
        <v>4975</v>
      </c>
      <c r="F717" s="55"/>
      <c r="G717" s="57" t="s">
        <v>2047</v>
      </c>
      <c r="H717" s="3" t="s">
        <v>2268</v>
      </c>
      <c r="I717" s="3" t="s">
        <v>2385</v>
      </c>
      <c r="J717" s="3" t="s">
        <v>2379</v>
      </c>
    </row>
    <row r="718" spans="1:10" ht="13.2" customHeight="1">
      <c r="A718" s="35">
        <v>427</v>
      </c>
      <c r="B718" s="56" t="s">
        <v>884</v>
      </c>
      <c r="C718" s="54" t="s">
        <v>275</v>
      </c>
      <c r="D718" s="73">
        <f t="shared" si="33"/>
        <v>4975</v>
      </c>
      <c r="E718" s="65">
        <f t="shared" si="33"/>
        <v>4975</v>
      </c>
      <c r="F718" s="55"/>
      <c r="G718" s="57" t="s">
        <v>2047</v>
      </c>
      <c r="H718" s="3" t="s">
        <v>2268</v>
      </c>
      <c r="I718" s="3" t="s">
        <v>2385</v>
      </c>
      <c r="J718" s="3" t="s">
        <v>2379</v>
      </c>
    </row>
    <row r="719" spans="1:10" ht="13.2" customHeight="1">
      <c r="A719" s="35">
        <v>428</v>
      </c>
      <c r="B719" s="56" t="s">
        <v>884</v>
      </c>
      <c r="C719" s="54" t="s">
        <v>276</v>
      </c>
      <c r="D719" s="73">
        <f t="shared" si="33"/>
        <v>4975</v>
      </c>
      <c r="E719" s="65">
        <f t="shared" si="33"/>
        <v>4975</v>
      </c>
      <c r="F719" s="55"/>
      <c r="G719" s="57" t="s">
        <v>2047</v>
      </c>
      <c r="H719" s="3" t="s">
        <v>2268</v>
      </c>
      <c r="I719" s="3" t="s">
        <v>2385</v>
      </c>
      <c r="J719" s="3" t="s">
        <v>2379</v>
      </c>
    </row>
    <row r="720" spans="1:10" ht="13.2" customHeight="1">
      <c r="A720" s="35">
        <v>429</v>
      </c>
      <c r="B720" s="56" t="s">
        <v>884</v>
      </c>
      <c r="C720" s="54" t="s">
        <v>277</v>
      </c>
      <c r="D720" s="73">
        <f t="shared" si="33"/>
        <v>4975</v>
      </c>
      <c r="E720" s="65">
        <f t="shared" si="33"/>
        <v>4975</v>
      </c>
      <c r="F720" s="55"/>
      <c r="G720" s="57" t="s">
        <v>2047</v>
      </c>
      <c r="H720" s="3" t="s">
        <v>2268</v>
      </c>
      <c r="I720" s="3" t="s">
        <v>2385</v>
      </c>
      <c r="J720" s="3" t="s">
        <v>2379</v>
      </c>
    </row>
    <row r="721" spans="1:10" ht="13.2" customHeight="1">
      <c r="A721" s="35">
        <v>430</v>
      </c>
      <c r="B721" s="56" t="s">
        <v>884</v>
      </c>
      <c r="C721" s="54" t="s">
        <v>278</v>
      </c>
      <c r="D721" s="73">
        <f t="shared" si="33"/>
        <v>4975</v>
      </c>
      <c r="E721" s="65">
        <f t="shared" si="33"/>
        <v>4975</v>
      </c>
      <c r="F721" s="55"/>
      <c r="G721" s="57" t="s">
        <v>2047</v>
      </c>
      <c r="H721" s="3" t="s">
        <v>2268</v>
      </c>
      <c r="I721" s="3" t="s">
        <v>2385</v>
      </c>
      <c r="J721" s="3" t="s">
        <v>2379</v>
      </c>
    </row>
    <row r="722" spans="1:10" ht="13.2" customHeight="1">
      <c r="A722" s="35">
        <v>431</v>
      </c>
      <c r="B722" s="56" t="s">
        <v>884</v>
      </c>
      <c r="C722" s="54" t="s">
        <v>279</v>
      </c>
      <c r="D722" s="73">
        <f t="shared" si="33"/>
        <v>4975</v>
      </c>
      <c r="E722" s="65">
        <f t="shared" si="33"/>
        <v>4975</v>
      </c>
      <c r="F722" s="55"/>
      <c r="G722" s="57" t="s">
        <v>2047</v>
      </c>
      <c r="H722" s="3" t="s">
        <v>2268</v>
      </c>
      <c r="I722" s="3" t="s">
        <v>2385</v>
      </c>
      <c r="J722" s="3" t="s">
        <v>2379</v>
      </c>
    </row>
    <row r="723" spans="1:10" ht="13.2" customHeight="1">
      <c r="A723" s="35">
        <v>432</v>
      </c>
      <c r="B723" s="56" t="s">
        <v>884</v>
      </c>
      <c r="C723" s="54" t="s">
        <v>280</v>
      </c>
      <c r="D723" s="73">
        <f t="shared" si="33"/>
        <v>4975</v>
      </c>
      <c r="E723" s="65">
        <f t="shared" si="33"/>
        <v>4975</v>
      </c>
      <c r="F723" s="55"/>
      <c r="G723" s="57" t="s">
        <v>2047</v>
      </c>
      <c r="H723" s="3" t="s">
        <v>2268</v>
      </c>
      <c r="I723" s="3" t="s">
        <v>2385</v>
      </c>
      <c r="J723" s="3" t="s">
        <v>2379</v>
      </c>
    </row>
    <row r="724" spans="1:10" ht="13.2" customHeight="1">
      <c r="A724" s="35">
        <v>433</v>
      </c>
      <c r="B724" s="56" t="s">
        <v>884</v>
      </c>
      <c r="C724" s="54" t="s">
        <v>281</v>
      </c>
      <c r="D724" s="73">
        <f t="shared" si="33"/>
        <v>4975</v>
      </c>
      <c r="E724" s="65">
        <f t="shared" si="33"/>
        <v>4975</v>
      </c>
      <c r="F724" s="55"/>
      <c r="G724" s="57" t="s">
        <v>2047</v>
      </c>
      <c r="H724" s="3" t="s">
        <v>2268</v>
      </c>
      <c r="I724" s="3" t="s">
        <v>2385</v>
      </c>
      <c r="J724" s="3" t="s">
        <v>2379</v>
      </c>
    </row>
    <row r="725" spans="1:10" ht="13.2" customHeight="1">
      <c r="A725" s="35">
        <v>434</v>
      </c>
      <c r="B725" s="56" t="s">
        <v>884</v>
      </c>
      <c r="C725" s="54" t="s">
        <v>282</v>
      </c>
      <c r="D725" s="73">
        <f t="shared" si="33"/>
        <v>4975</v>
      </c>
      <c r="E725" s="65">
        <f t="shared" si="33"/>
        <v>4975</v>
      </c>
      <c r="F725" s="55"/>
      <c r="G725" s="57" t="s">
        <v>2047</v>
      </c>
      <c r="H725" s="3" t="s">
        <v>2268</v>
      </c>
      <c r="I725" s="3" t="s">
        <v>2385</v>
      </c>
      <c r="J725" s="3" t="s">
        <v>2379</v>
      </c>
    </row>
    <row r="726" spans="1:10" ht="13.2" customHeight="1">
      <c r="A726" s="35">
        <v>435</v>
      </c>
      <c r="B726" s="56" t="s">
        <v>884</v>
      </c>
      <c r="C726" s="54" t="s">
        <v>283</v>
      </c>
      <c r="D726" s="73">
        <f t="shared" si="33"/>
        <v>4975</v>
      </c>
      <c r="E726" s="65">
        <f t="shared" si="33"/>
        <v>4975</v>
      </c>
      <c r="F726" s="55"/>
      <c r="G726" s="57" t="s">
        <v>2047</v>
      </c>
      <c r="H726" s="3" t="s">
        <v>2268</v>
      </c>
      <c r="I726" s="3" t="s">
        <v>2385</v>
      </c>
      <c r="J726" s="3" t="s">
        <v>2379</v>
      </c>
    </row>
    <row r="727" spans="1:10" ht="13.2" customHeight="1">
      <c r="A727" s="35">
        <v>436</v>
      </c>
      <c r="B727" s="56" t="s">
        <v>884</v>
      </c>
      <c r="C727" s="54" t="s">
        <v>284</v>
      </c>
      <c r="D727" s="73">
        <f t="shared" si="33"/>
        <v>4975</v>
      </c>
      <c r="E727" s="65">
        <f t="shared" si="33"/>
        <v>4975</v>
      </c>
      <c r="F727" s="55"/>
      <c r="G727" s="57" t="s">
        <v>2047</v>
      </c>
      <c r="H727" s="3" t="s">
        <v>2268</v>
      </c>
      <c r="I727" s="3" t="s">
        <v>2385</v>
      </c>
      <c r="J727" s="3" t="s">
        <v>2379</v>
      </c>
    </row>
    <row r="728" spans="1:10" ht="13.2" customHeight="1">
      <c r="A728" s="35">
        <v>437</v>
      </c>
      <c r="B728" s="56" t="s">
        <v>884</v>
      </c>
      <c r="C728" s="54" t="s">
        <v>285</v>
      </c>
      <c r="D728" s="73">
        <f t="shared" si="33"/>
        <v>4975</v>
      </c>
      <c r="E728" s="65">
        <f t="shared" si="33"/>
        <v>4975</v>
      </c>
      <c r="F728" s="55"/>
      <c r="G728" s="57" t="s">
        <v>2047</v>
      </c>
      <c r="H728" s="3" t="s">
        <v>2268</v>
      </c>
      <c r="I728" s="3" t="s">
        <v>2385</v>
      </c>
      <c r="J728" s="3" t="s">
        <v>2379</v>
      </c>
    </row>
    <row r="729" spans="1:10" ht="13.2" customHeight="1">
      <c r="A729" s="35">
        <v>438</v>
      </c>
      <c r="B729" s="56" t="s">
        <v>884</v>
      </c>
      <c r="C729" s="54" t="s">
        <v>286</v>
      </c>
      <c r="D729" s="73">
        <f t="shared" si="33"/>
        <v>4975</v>
      </c>
      <c r="E729" s="65">
        <f t="shared" si="33"/>
        <v>4975</v>
      </c>
      <c r="F729" s="55"/>
      <c r="G729" s="57" t="s">
        <v>2047</v>
      </c>
      <c r="H729" s="3" t="s">
        <v>2268</v>
      </c>
      <c r="I729" s="3" t="s">
        <v>2385</v>
      </c>
      <c r="J729" s="3" t="s">
        <v>2379</v>
      </c>
    </row>
    <row r="730" spans="1:10" ht="13.2" customHeight="1">
      <c r="A730" s="35">
        <v>439</v>
      </c>
      <c r="B730" s="56" t="s">
        <v>885</v>
      </c>
      <c r="C730" s="54" t="s">
        <v>287</v>
      </c>
      <c r="D730" s="73">
        <f t="shared" ref="D730:E737" si="34">6898</f>
        <v>6898</v>
      </c>
      <c r="E730" s="65">
        <f t="shared" si="34"/>
        <v>6898</v>
      </c>
      <c r="F730" s="55"/>
      <c r="G730" s="57" t="s">
        <v>2047</v>
      </c>
      <c r="H730" s="3" t="s">
        <v>2268</v>
      </c>
      <c r="I730" s="3" t="s">
        <v>2385</v>
      </c>
      <c r="J730" s="3" t="s">
        <v>2379</v>
      </c>
    </row>
    <row r="731" spans="1:10" ht="13.2" customHeight="1">
      <c r="A731" s="35">
        <v>440</v>
      </c>
      <c r="B731" s="56" t="s">
        <v>885</v>
      </c>
      <c r="C731" s="54" t="s">
        <v>288</v>
      </c>
      <c r="D731" s="73">
        <f t="shared" si="34"/>
        <v>6898</v>
      </c>
      <c r="E731" s="65">
        <f t="shared" si="34"/>
        <v>6898</v>
      </c>
      <c r="F731" s="55"/>
      <c r="G731" s="57" t="s">
        <v>2047</v>
      </c>
      <c r="H731" s="3" t="s">
        <v>2268</v>
      </c>
      <c r="I731" s="3" t="s">
        <v>2385</v>
      </c>
      <c r="J731" s="3" t="s">
        <v>2379</v>
      </c>
    </row>
    <row r="732" spans="1:10" ht="13.2" customHeight="1">
      <c r="A732" s="35">
        <v>441</v>
      </c>
      <c r="B732" s="56" t="s">
        <v>885</v>
      </c>
      <c r="C732" s="54" t="s">
        <v>289</v>
      </c>
      <c r="D732" s="73">
        <f t="shared" si="34"/>
        <v>6898</v>
      </c>
      <c r="E732" s="65">
        <f t="shared" si="34"/>
        <v>6898</v>
      </c>
      <c r="F732" s="55"/>
      <c r="G732" s="57" t="s">
        <v>2047</v>
      </c>
      <c r="H732" s="3" t="s">
        <v>2268</v>
      </c>
      <c r="I732" s="3" t="s">
        <v>2385</v>
      </c>
      <c r="J732" s="3" t="s">
        <v>2379</v>
      </c>
    </row>
    <row r="733" spans="1:10" ht="13.2" customHeight="1">
      <c r="A733" s="35">
        <v>442</v>
      </c>
      <c r="B733" s="56" t="s">
        <v>885</v>
      </c>
      <c r="C733" s="54" t="s">
        <v>290</v>
      </c>
      <c r="D733" s="73">
        <f t="shared" si="34"/>
        <v>6898</v>
      </c>
      <c r="E733" s="65">
        <f t="shared" si="34"/>
        <v>6898</v>
      </c>
      <c r="F733" s="55"/>
      <c r="G733" s="57" t="s">
        <v>2047</v>
      </c>
      <c r="H733" s="3" t="s">
        <v>2268</v>
      </c>
      <c r="I733" s="3" t="s">
        <v>2385</v>
      </c>
      <c r="J733" s="3" t="s">
        <v>2379</v>
      </c>
    </row>
    <row r="734" spans="1:10" ht="13.2" customHeight="1">
      <c r="A734" s="35">
        <v>443</v>
      </c>
      <c r="B734" s="56" t="s">
        <v>885</v>
      </c>
      <c r="C734" s="54" t="s">
        <v>291</v>
      </c>
      <c r="D734" s="73">
        <f t="shared" si="34"/>
        <v>6898</v>
      </c>
      <c r="E734" s="65">
        <f t="shared" si="34"/>
        <v>6898</v>
      </c>
      <c r="F734" s="55"/>
      <c r="G734" s="57" t="s">
        <v>2047</v>
      </c>
      <c r="H734" s="3" t="s">
        <v>2268</v>
      </c>
      <c r="I734" s="3" t="s">
        <v>2385</v>
      </c>
      <c r="J734" s="3" t="s">
        <v>2379</v>
      </c>
    </row>
    <row r="735" spans="1:10" ht="13.2" customHeight="1">
      <c r="A735" s="35">
        <v>444</v>
      </c>
      <c r="B735" s="56" t="s">
        <v>885</v>
      </c>
      <c r="C735" s="54" t="s">
        <v>292</v>
      </c>
      <c r="D735" s="73">
        <f t="shared" si="34"/>
        <v>6898</v>
      </c>
      <c r="E735" s="65">
        <f t="shared" si="34"/>
        <v>6898</v>
      </c>
      <c r="F735" s="55"/>
      <c r="G735" s="57" t="s">
        <v>2047</v>
      </c>
      <c r="H735" s="3" t="s">
        <v>2268</v>
      </c>
      <c r="I735" s="3" t="s">
        <v>2385</v>
      </c>
      <c r="J735" s="3" t="s">
        <v>2379</v>
      </c>
    </row>
    <row r="736" spans="1:10" ht="13.2" customHeight="1">
      <c r="A736" s="35">
        <v>445</v>
      </c>
      <c r="B736" s="56" t="s">
        <v>885</v>
      </c>
      <c r="C736" s="54" t="s">
        <v>293</v>
      </c>
      <c r="D736" s="73">
        <f t="shared" si="34"/>
        <v>6898</v>
      </c>
      <c r="E736" s="65">
        <f t="shared" si="34"/>
        <v>6898</v>
      </c>
      <c r="F736" s="55"/>
      <c r="G736" s="57" t="s">
        <v>2047</v>
      </c>
      <c r="H736" s="3" t="s">
        <v>2268</v>
      </c>
      <c r="I736" s="3" t="s">
        <v>2385</v>
      </c>
      <c r="J736" s="3" t="s">
        <v>2379</v>
      </c>
    </row>
    <row r="737" spans="1:10" ht="13.2" customHeight="1">
      <c r="A737" s="35">
        <v>446</v>
      </c>
      <c r="B737" s="56" t="s">
        <v>885</v>
      </c>
      <c r="C737" s="54" t="s">
        <v>294</v>
      </c>
      <c r="D737" s="73">
        <f t="shared" si="34"/>
        <v>6898</v>
      </c>
      <c r="E737" s="65">
        <f t="shared" si="34"/>
        <v>6898</v>
      </c>
      <c r="F737" s="55"/>
      <c r="G737" s="57" t="s">
        <v>2047</v>
      </c>
      <c r="H737" s="3" t="s">
        <v>2268</v>
      </c>
      <c r="I737" s="3" t="s">
        <v>2385</v>
      </c>
      <c r="J737" s="3" t="s">
        <v>2379</v>
      </c>
    </row>
    <row r="738" spans="1:10" ht="13.2" customHeight="1">
      <c r="A738" s="35">
        <v>447</v>
      </c>
      <c r="B738" s="56" t="s">
        <v>886</v>
      </c>
      <c r="C738" s="54" t="s">
        <v>295</v>
      </c>
      <c r="D738" s="73">
        <f>6900</f>
        <v>6900</v>
      </c>
      <c r="E738" s="65">
        <f>6900</f>
        <v>6900</v>
      </c>
      <c r="F738" s="55"/>
      <c r="G738" s="57" t="s">
        <v>2047</v>
      </c>
      <c r="H738" s="3" t="s">
        <v>2268</v>
      </c>
      <c r="I738" s="3" t="s">
        <v>2385</v>
      </c>
      <c r="J738" s="3" t="s">
        <v>2379</v>
      </c>
    </row>
    <row r="739" spans="1:10" ht="39.6">
      <c r="A739" s="35">
        <v>448</v>
      </c>
      <c r="B739" s="56" t="s">
        <v>2862</v>
      </c>
      <c r="C739" s="54" t="s">
        <v>296</v>
      </c>
      <c r="D739" s="73">
        <f t="shared" ref="D739:E741" si="35">3037</f>
        <v>3037</v>
      </c>
      <c r="E739" s="65">
        <f t="shared" si="35"/>
        <v>3037</v>
      </c>
      <c r="F739" s="55"/>
      <c r="G739" s="57" t="s">
        <v>2047</v>
      </c>
      <c r="H739" s="3" t="s">
        <v>2268</v>
      </c>
      <c r="I739" s="3" t="s">
        <v>2385</v>
      </c>
      <c r="J739" s="3" t="s">
        <v>2379</v>
      </c>
    </row>
    <row r="740" spans="1:10" ht="39.6">
      <c r="A740" s="35">
        <v>449</v>
      </c>
      <c r="B740" s="56" t="s">
        <v>2862</v>
      </c>
      <c r="C740" s="54" t="s">
        <v>297</v>
      </c>
      <c r="D740" s="73">
        <f t="shared" si="35"/>
        <v>3037</v>
      </c>
      <c r="E740" s="65">
        <f t="shared" si="35"/>
        <v>3037</v>
      </c>
      <c r="F740" s="55"/>
      <c r="G740" s="57" t="s">
        <v>2047</v>
      </c>
      <c r="H740" s="3" t="s">
        <v>2268</v>
      </c>
      <c r="I740" s="3" t="s">
        <v>2385</v>
      </c>
      <c r="J740" s="3" t="s">
        <v>2379</v>
      </c>
    </row>
    <row r="741" spans="1:10" ht="39.6">
      <c r="A741" s="35">
        <v>450</v>
      </c>
      <c r="B741" s="56" t="s">
        <v>2862</v>
      </c>
      <c r="C741" s="54" t="s">
        <v>298</v>
      </c>
      <c r="D741" s="73">
        <f t="shared" si="35"/>
        <v>3037</v>
      </c>
      <c r="E741" s="65">
        <f t="shared" si="35"/>
        <v>3037</v>
      </c>
      <c r="F741" s="55"/>
      <c r="G741" s="57" t="s">
        <v>2047</v>
      </c>
      <c r="H741" s="3" t="s">
        <v>2268</v>
      </c>
      <c r="I741" s="3" t="s">
        <v>2385</v>
      </c>
      <c r="J741" s="3" t="s">
        <v>2379</v>
      </c>
    </row>
    <row r="742" spans="1:10" ht="39.6">
      <c r="A742" s="35">
        <v>451</v>
      </c>
      <c r="B742" s="56" t="s">
        <v>2862</v>
      </c>
      <c r="C742" s="54" t="s">
        <v>299</v>
      </c>
      <c r="D742" s="73">
        <f t="shared" ref="D742:E747" si="36">3540</f>
        <v>3540</v>
      </c>
      <c r="E742" s="65">
        <f t="shared" si="36"/>
        <v>3540</v>
      </c>
      <c r="F742" s="55"/>
      <c r="G742" s="57" t="s">
        <v>2047</v>
      </c>
      <c r="H742" s="3" t="s">
        <v>2268</v>
      </c>
      <c r="I742" s="3" t="s">
        <v>2385</v>
      </c>
      <c r="J742" s="3" t="s">
        <v>2379</v>
      </c>
    </row>
    <row r="743" spans="1:10" ht="39.6">
      <c r="A743" s="35">
        <v>452</v>
      </c>
      <c r="B743" s="56" t="s">
        <v>2862</v>
      </c>
      <c r="C743" s="54" t="s">
        <v>300</v>
      </c>
      <c r="D743" s="73">
        <f t="shared" si="36"/>
        <v>3540</v>
      </c>
      <c r="E743" s="65">
        <f t="shared" si="36"/>
        <v>3540</v>
      </c>
      <c r="F743" s="55"/>
      <c r="G743" s="57" t="s">
        <v>2047</v>
      </c>
      <c r="H743" s="3" t="s">
        <v>2268</v>
      </c>
      <c r="I743" s="3" t="s">
        <v>2385</v>
      </c>
      <c r="J743" s="3" t="s">
        <v>2379</v>
      </c>
    </row>
    <row r="744" spans="1:10" ht="39.6">
      <c r="A744" s="35">
        <v>453</v>
      </c>
      <c r="B744" s="56" t="s">
        <v>2862</v>
      </c>
      <c r="C744" s="54" t="s">
        <v>301</v>
      </c>
      <c r="D744" s="73">
        <f t="shared" si="36"/>
        <v>3540</v>
      </c>
      <c r="E744" s="65">
        <f t="shared" si="36"/>
        <v>3540</v>
      </c>
      <c r="F744" s="55"/>
      <c r="G744" s="57" t="s">
        <v>2047</v>
      </c>
      <c r="H744" s="3" t="s">
        <v>2268</v>
      </c>
      <c r="I744" s="3" t="s">
        <v>2385</v>
      </c>
      <c r="J744" s="3" t="s">
        <v>2379</v>
      </c>
    </row>
    <row r="745" spans="1:10" ht="39.6">
      <c r="A745" s="35">
        <v>454</v>
      </c>
      <c r="B745" s="56" t="s">
        <v>2862</v>
      </c>
      <c r="C745" s="54" t="s">
        <v>302</v>
      </c>
      <c r="D745" s="73">
        <f t="shared" si="36"/>
        <v>3540</v>
      </c>
      <c r="E745" s="65">
        <f t="shared" si="36"/>
        <v>3540</v>
      </c>
      <c r="F745" s="55"/>
      <c r="G745" s="57" t="s">
        <v>2047</v>
      </c>
      <c r="H745" s="3" t="s">
        <v>2268</v>
      </c>
      <c r="I745" s="3" t="s">
        <v>2385</v>
      </c>
      <c r="J745" s="3" t="s">
        <v>2379</v>
      </c>
    </row>
    <row r="746" spans="1:10" ht="13.2" customHeight="1">
      <c r="A746" s="35">
        <v>455</v>
      </c>
      <c r="B746" s="56" t="s">
        <v>887</v>
      </c>
      <c r="C746" s="54" t="s">
        <v>303</v>
      </c>
      <c r="D746" s="73">
        <f t="shared" si="36"/>
        <v>3540</v>
      </c>
      <c r="E746" s="65">
        <f t="shared" si="36"/>
        <v>3540</v>
      </c>
      <c r="F746" s="55"/>
      <c r="G746" s="57" t="s">
        <v>2047</v>
      </c>
      <c r="H746" s="3" t="s">
        <v>2268</v>
      </c>
      <c r="I746" s="3" t="s">
        <v>2385</v>
      </c>
      <c r="J746" s="3" t="s">
        <v>2379</v>
      </c>
    </row>
    <row r="747" spans="1:10" ht="13.2" customHeight="1">
      <c r="A747" s="35">
        <v>456</v>
      </c>
      <c r="B747" s="56" t="s">
        <v>887</v>
      </c>
      <c r="C747" s="54" t="s">
        <v>304</v>
      </c>
      <c r="D747" s="73">
        <f t="shared" si="36"/>
        <v>3540</v>
      </c>
      <c r="E747" s="65">
        <f t="shared" si="36"/>
        <v>3540</v>
      </c>
      <c r="F747" s="55"/>
      <c r="G747" s="57" t="s">
        <v>2047</v>
      </c>
      <c r="H747" s="3" t="s">
        <v>2268</v>
      </c>
      <c r="I747" s="3" t="s">
        <v>2385</v>
      </c>
      <c r="J747" s="3" t="s">
        <v>2379</v>
      </c>
    </row>
    <row r="748" spans="1:10" ht="39.6">
      <c r="A748" s="35">
        <v>457</v>
      </c>
      <c r="B748" s="56" t="s">
        <v>2863</v>
      </c>
      <c r="C748" s="54" t="s">
        <v>305</v>
      </c>
      <c r="D748" s="73">
        <f t="shared" ref="D748:E811" si="37">4638</f>
        <v>4638</v>
      </c>
      <c r="E748" s="65">
        <f t="shared" si="37"/>
        <v>4638</v>
      </c>
      <c r="F748" s="55"/>
      <c r="G748" s="57" t="s">
        <v>2047</v>
      </c>
      <c r="H748" s="3" t="s">
        <v>2268</v>
      </c>
      <c r="I748" s="3" t="s">
        <v>2385</v>
      </c>
      <c r="J748" s="3" t="s">
        <v>2379</v>
      </c>
    </row>
    <row r="749" spans="1:10" ht="39.6">
      <c r="A749" s="35">
        <v>458</v>
      </c>
      <c r="B749" s="56" t="s">
        <v>2863</v>
      </c>
      <c r="C749" s="54" t="s">
        <v>306</v>
      </c>
      <c r="D749" s="73">
        <f t="shared" si="37"/>
        <v>4638</v>
      </c>
      <c r="E749" s="65">
        <f t="shared" si="37"/>
        <v>4638</v>
      </c>
      <c r="F749" s="55"/>
      <c r="G749" s="57" t="s">
        <v>2047</v>
      </c>
      <c r="H749" s="3" t="s">
        <v>2268</v>
      </c>
      <c r="I749" s="3" t="s">
        <v>2385</v>
      </c>
      <c r="J749" s="3" t="s">
        <v>2379</v>
      </c>
    </row>
    <row r="750" spans="1:10" ht="39.6">
      <c r="A750" s="35">
        <v>459</v>
      </c>
      <c r="B750" s="56" t="s">
        <v>2863</v>
      </c>
      <c r="C750" s="54" t="s">
        <v>307</v>
      </c>
      <c r="D750" s="73">
        <f t="shared" si="37"/>
        <v>4638</v>
      </c>
      <c r="E750" s="65">
        <f t="shared" si="37"/>
        <v>4638</v>
      </c>
      <c r="F750" s="55"/>
      <c r="G750" s="57" t="s">
        <v>2047</v>
      </c>
      <c r="H750" s="3" t="s">
        <v>2268</v>
      </c>
      <c r="I750" s="3" t="s">
        <v>2385</v>
      </c>
      <c r="J750" s="3" t="s">
        <v>2379</v>
      </c>
    </row>
    <row r="751" spans="1:10" ht="39.6">
      <c r="A751" s="35">
        <v>460</v>
      </c>
      <c r="B751" s="56" t="s">
        <v>2863</v>
      </c>
      <c r="C751" s="54" t="s">
        <v>308</v>
      </c>
      <c r="D751" s="73">
        <f t="shared" si="37"/>
        <v>4638</v>
      </c>
      <c r="E751" s="65">
        <f t="shared" si="37"/>
        <v>4638</v>
      </c>
      <c r="F751" s="55"/>
      <c r="G751" s="57" t="s">
        <v>2047</v>
      </c>
      <c r="H751" s="3" t="s">
        <v>2268</v>
      </c>
      <c r="I751" s="3" t="s">
        <v>2385</v>
      </c>
      <c r="J751" s="3" t="s">
        <v>2379</v>
      </c>
    </row>
    <row r="752" spans="1:10" ht="39.6">
      <c r="A752" s="35">
        <v>461</v>
      </c>
      <c r="B752" s="56" t="s">
        <v>2863</v>
      </c>
      <c r="C752" s="54" t="s">
        <v>309</v>
      </c>
      <c r="D752" s="73">
        <f t="shared" si="37"/>
        <v>4638</v>
      </c>
      <c r="E752" s="65">
        <f t="shared" si="37"/>
        <v>4638</v>
      </c>
      <c r="F752" s="55"/>
      <c r="G752" s="57" t="s">
        <v>2047</v>
      </c>
      <c r="H752" s="3" t="s">
        <v>2268</v>
      </c>
      <c r="I752" s="3" t="s">
        <v>2385</v>
      </c>
      <c r="J752" s="3" t="s">
        <v>2379</v>
      </c>
    </row>
    <row r="753" spans="1:10" ht="39.6">
      <c r="A753" s="35">
        <v>462</v>
      </c>
      <c r="B753" s="56" t="s">
        <v>2863</v>
      </c>
      <c r="C753" s="54" t="s">
        <v>310</v>
      </c>
      <c r="D753" s="73">
        <f t="shared" si="37"/>
        <v>4638</v>
      </c>
      <c r="E753" s="65">
        <f t="shared" si="37"/>
        <v>4638</v>
      </c>
      <c r="F753" s="55"/>
      <c r="G753" s="57" t="s">
        <v>2047</v>
      </c>
      <c r="H753" s="3" t="s">
        <v>2268</v>
      </c>
      <c r="I753" s="3" t="s">
        <v>2385</v>
      </c>
      <c r="J753" s="3" t="s">
        <v>2379</v>
      </c>
    </row>
    <row r="754" spans="1:10" ht="39.6">
      <c r="A754" s="35">
        <v>463</v>
      </c>
      <c r="B754" s="56" t="s">
        <v>2863</v>
      </c>
      <c r="C754" s="54" t="s">
        <v>311</v>
      </c>
      <c r="D754" s="73">
        <f t="shared" si="37"/>
        <v>4638</v>
      </c>
      <c r="E754" s="65">
        <f t="shared" si="37"/>
        <v>4638</v>
      </c>
      <c r="F754" s="55"/>
      <c r="G754" s="57" t="s">
        <v>2047</v>
      </c>
      <c r="H754" s="3" t="s">
        <v>2268</v>
      </c>
      <c r="I754" s="3" t="s">
        <v>2385</v>
      </c>
      <c r="J754" s="3" t="s">
        <v>2379</v>
      </c>
    </row>
    <row r="755" spans="1:10" ht="39.6">
      <c r="A755" s="35">
        <v>464</v>
      </c>
      <c r="B755" s="56" t="s">
        <v>2863</v>
      </c>
      <c r="C755" s="54" t="s">
        <v>312</v>
      </c>
      <c r="D755" s="73">
        <f t="shared" si="37"/>
        <v>4638</v>
      </c>
      <c r="E755" s="65">
        <f t="shared" si="37"/>
        <v>4638</v>
      </c>
      <c r="F755" s="55"/>
      <c r="G755" s="57" t="s">
        <v>2047</v>
      </c>
      <c r="H755" s="3" t="s">
        <v>2268</v>
      </c>
      <c r="I755" s="3" t="s">
        <v>2385</v>
      </c>
      <c r="J755" s="3" t="s">
        <v>2379</v>
      </c>
    </row>
    <row r="756" spans="1:10" ht="39.6">
      <c r="A756" s="35">
        <v>465</v>
      </c>
      <c r="B756" s="56" t="s">
        <v>2863</v>
      </c>
      <c r="C756" s="54" t="s">
        <v>313</v>
      </c>
      <c r="D756" s="73">
        <f t="shared" si="37"/>
        <v>4638</v>
      </c>
      <c r="E756" s="65">
        <f t="shared" si="37"/>
        <v>4638</v>
      </c>
      <c r="F756" s="55"/>
      <c r="G756" s="57" t="s">
        <v>2047</v>
      </c>
      <c r="H756" s="3" t="s">
        <v>2268</v>
      </c>
      <c r="I756" s="3" t="s">
        <v>2385</v>
      </c>
      <c r="J756" s="3" t="s">
        <v>2379</v>
      </c>
    </row>
    <row r="757" spans="1:10" ht="39.6">
      <c r="A757" s="35">
        <v>466</v>
      </c>
      <c r="B757" s="56" t="s">
        <v>2863</v>
      </c>
      <c r="C757" s="54" t="s">
        <v>314</v>
      </c>
      <c r="D757" s="73">
        <f t="shared" si="37"/>
        <v>4638</v>
      </c>
      <c r="E757" s="65">
        <f t="shared" si="37"/>
        <v>4638</v>
      </c>
      <c r="F757" s="55"/>
      <c r="G757" s="57" t="s">
        <v>2047</v>
      </c>
      <c r="H757" s="3" t="s">
        <v>2268</v>
      </c>
      <c r="I757" s="3" t="s">
        <v>2385</v>
      </c>
      <c r="J757" s="3" t="s">
        <v>2379</v>
      </c>
    </row>
    <row r="758" spans="1:10" ht="39.6">
      <c r="A758" s="35">
        <v>467</v>
      </c>
      <c r="B758" s="56" t="s">
        <v>2863</v>
      </c>
      <c r="C758" s="54" t="s">
        <v>315</v>
      </c>
      <c r="D758" s="73">
        <f t="shared" si="37"/>
        <v>4638</v>
      </c>
      <c r="E758" s="65">
        <f t="shared" si="37"/>
        <v>4638</v>
      </c>
      <c r="F758" s="55"/>
      <c r="G758" s="57" t="s">
        <v>2047</v>
      </c>
      <c r="H758" s="3" t="s">
        <v>2268</v>
      </c>
      <c r="I758" s="3" t="s">
        <v>2385</v>
      </c>
      <c r="J758" s="3" t="s">
        <v>2379</v>
      </c>
    </row>
    <row r="759" spans="1:10" ht="39.6">
      <c r="A759" s="35">
        <v>468</v>
      </c>
      <c r="B759" s="56" t="s">
        <v>2863</v>
      </c>
      <c r="C759" s="54" t="s">
        <v>316</v>
      </c>
      <c r="D759" s="73">
        <f t="shared" si="37"/>
        <v>4638</v>
      </c>
      <c r="E759" s="65">
        <f t="shared" si="37"/>
        <v>4638</v>
      </c>
      <c r="F759" s="55"/>
      <c r="G759" s="57" t="s">
        <v>2047</v>
      </c>
      <c r="H759" s="3" t="s">
        <v>2268</v>
      </c>
      <c r="I759" s="3" t="s">
        <v>2385</v>
      </c>
      <c r="J759" s="3" t="s">
        <v>2379</v>
      </c>
    </row>
    <row r="760" spans="1:10" ht="39.6">
      <c r="A760" s="35">
        <v>469</v>
      </c>
      <c r="B760" s="56" t="s">
        <v>2863</v>
      </c>
      <c r="C760" s="54" t="s">
        <v>317</v>
      </c>
      <c r="D760" s="73">
        <f t="shared" si="37"/>
        <v>4638</v>
      </c>
      <c r="E760" s="65">
        <f t="shared" si="37"/>
        <v>4638</v>
      </c>
      <c r="F760" s="55"/>
      <c r="G760" s="57" t="s">
        <v>2047</v>
      </c>
      <c r="H760" s="3" t="s">
        <v>2268</v>
      </c>
      <c r="I760" s="3" t="s">
        <v>2385</v>
      </c>
      <c r="J760" s="3" t="s">
        <v>2379</v>
      </c>
    </row>
    <row r="761" spans="1:10" ht="39.6">
      <c r="A761" s="35">
        <v>470</v>
      </c>
      <c r="B761" s="56" t="s">
        <v>2863</v>
      </c>
      <c r="C761" s="54" t="s">
        <v>318</v>
      </c>
      <c r="D761" s="73">
        <f t="shared" si="37"/>
        <v>4638</v>
      </c>
      <c r="E761" s="65">
        <f t="shared" si="37"/>
        <v>4638</v>
      </c>
      <c r="F761" s="55"/>
      <c r="G761" s="57" t="s">
        <v>2047</v>
      </c>
      <c r="H761" s="3" t="s">
        <v>2268</v>
      </c>
      <c r="I761" s="3" t="s">
        <v>2385</v>
      </c>
      <c r="J761" s="3" t="s">
        <v>2379</v>
      </c>
    </row>
    <row r="762" spans="1:10" ht="39.6">
      <c r="A762" s="35">
        <v>471</v>
      </c>
      <c r="B762" s="56" t="s">
        <v>2863</v>
      </c>
      <c r="C762" s="54" t="s">
        <v>319</v>
      </c>
      <c r="D762" s="73">
        <f t="shared" si="37"/>
        <v>4638</v>
      </c>
      <c r="E762" s="65">
        <f t="shared" si="37"/>
        <v>4638</v>
      </c>
      <c r="F762" s="55"/>
      <c r="G762" s="57" t="s">
        <v>2047</v>
      </c>
      <c r="H762" s="3" t="s">
        <v>2268</v>
      </c>
      <c r="I762" s="3" t="s">
        <v>2385</v>
      </c>
      <c r="J762" s="3" t="s">
        <v>2379</v>
      </c>
    </row>
    <row r="763" spans="1:10" ht="39.6">
      <c r="A763" s="35">
        <v>472</v>
      </c>
      <c r="B763" s="56" t="s">
        <v>2863</v>
      </c>
      <c r="C763" s="54" t="s">
        <v>320</v>
      </c>
      <c r="D763" s="73">
        <f t="shared" si="37"/>
        <v>4638</v>
      </c>
      <c r="E763" s="65">
        <f t="shared" si="37"/>
        <v>4638</v>
      </c>
      <c r="F763" s="55"/>
      <c r="G763" s="57" t="s">
        <v>2047</v>
      </c>
      <c r="H763" s="3" t="s">
        <v>2268</v>
      </c>
      <c r="I763" s="3" t="s">
        <v>2385</v>
      </c>
      <c r="J763" s="3" t="s">
        <v>2379</v>
      </c>
    </row>
    <row r="764" spans="1:10" ht="39.6">
      <c r="A764" s="35">
        <v>473</v>
      </c>
      <c r="B764" s="56" t="s">
        <v>2863</v>
      </c>
      <c r="C764" s="54" t="s">
        <v>321</v>
      </c>
      <c r="D764" s="73">
        <f t="shared" si="37"/>
        <v>4638</v>
      </c>
      <c r="E764" s="65">
        <f t="shared" si="37"/>
        <v>4638</v>
      </c>
      <c r="F764" s="55"/>
      <c r="G764" s="57" t="s">
        <v>2047</v>
      </c>
      <c r="H764" s="3" t="s">
        <v>2268</v>
      </c>
      <c r="I764" s="3" t="s">
        <v>2385</v>
      </c>
      <c r="J764" s="3" t="s">
        <v>2379</v>
      </c>
    </row>
    <row r="765" spans="1:10" ht="39.6">
      <c r="A765" s="35">
        <v>474</v>
      </c>
      <c r="B765" s="56" t="s">
        <v>2863</v>
      </c>
      <c r="C765" s="54" t="s">
        <v>322</v>
      </c>
      <c r="D765" s="73">
        <f t="shared" si="37"/>
        <v>4638</v>
      </c>
      <c r="E765" s="65">
        <f t="shared" si="37"/>
        <v>4638</v>
      </c>
      <c r="F765" s="55"/>
      <c r="G765" s="57" t="s">
        <v>2047</v>
      </c>
      <c r="H765" s="3" t="s">
        <v>2268</v>
      </c>
      <c r="I765" s="3" t="s">
        <v>2385</v>
      </c>
      <c r="J765" s="3" t="s">
        <v>2379</v>
      </c>
    </row>
    <row r="766" spans="1:10" ht="39.6">
      <c r="A766" s="35">
        <v>475</v>
      </c>
      <c r="B766" s="56" t="s">
        <v>2863</v>
      </c>
      <c r="C766" s="54" t="s">
        <v>323</v>
      </c>
      <c r="D766" s="73">
        <f t="shared" si="37"/>
        <v>4638</v>
      </c>
      <c r="E766" s="65">
        <f t="shared" si="37"/>
        <v>4638</v>
      </c>
      <c r="F766" s="55"/>
      <c r="G766" s="57" t="s">
        <v>2047</v>
      </c>
      <c r="H766" s="3" t="s">
        <v>2268</v>
      </c>
      <c r="I766" s="3" t="s">
        <v>2385</v>
      </c>
      <c r="J766" s="3" t="s">
        <v>2379</v>
      </c>
    </row>
    <row r="767" spans="1:10" ht="39.6">
      <c r="A767" s="35">
        <v>476</v>
      </c>
      <c r="B767" s="56" t="s">
        <v>2863</v>
      </c>
      <c r="C767" s="54" t="s">
        <v>324</v>
      </c>
      <c r="D767" s="73">
        <f t="shared" si="37"/>
        <v>4638</v>
      </c>
      <c r="E767" s="65">
        <f t="shared" si="37"/>
        <v>4638</v>
      </c>
      <c r="F767" s="55"/>
      <c r="G767" s="57" t="s">
        <v>2047</v>
      </c>
      <c r="H767" s="3" t="s">
        <v>2268</v>
      </c>
      <c r="I767" s="3" t="s">
        <v>2385</v>
      </c>
      <c r="J767" s="3" t="s">
        <v>2379</v>
      </c>
    </row>
    <row r="768" spans="1:10" ht="39.6">
      <c r="A768" s="35">
        <v>477</v>
      </c>
      <c r="B768" s="56" t="s">
        <v>2863</v>
      </c>
      <c r="C768" s="54" t="s">
        <v>325</v>
      </c>
      <c r="D768" s="73">
        <f t="shared" si="37"/>
        <v>4638</v>
      </c>
      <c r="E768" s="65">
        <f t="shared" si="37"/>
        <v>4638</v>
      </c>
      <c r="F768" s="55"/>
      <c r="G768" s="57" t="s">
        <v>2047</v>
      </c>
      <c r="H768" s="3" t="s">
        <v>2268</v>
      </c>
      <c r="I768" s="3" t="s">
        <v>2385</v>
      </c>
      <c r="J768" s="3" t="s">
        <v>2379</v>
      </c>
    </row>
    <row r="769" spans="1:10" ht="39.6">
      <c r="A769" s="35">
        <v>478</v>
      </c>
      <c r="B769" s="56" t="s">
        <v>2863</v>
      </c>
      <c r="C769" s="54" t="s">
        <v>326</v>
      </c>
      <c r="D769" s="73">
        <f t="shared" si="37"/>
        <v>4638</v>
      </c>
      <c r="E769" s="65">
        <f t="shared" si="37"/>
        <v>4638</v>
      </c>
      <c r="F769" s="55"/>
      <c r="G769" s="57" t="s">
        <v>2047</v>
      </c>
      <c r="H769" s="3" t="s">
        <v>2268</v>
      </c>
      <c r="I769" s="3" t="s">
        <v>2385</v>
      </c>
      <c r="J769" s="3" t="s">
        <v>2379</v>
      </c>
    </row>
    <row r="770" spans="1:10" ht="39.6">
      <c r="A770" s="35">
        <v>479</v>
      </c>
      <c r="B770" s="56" t="s">
        <v>2863</v>
      </c>
      <c r="C770" s="54" t="s">
        <v>327</v>
      </c>
      <c r="D770" s="73">
        <f t="shared" si="37"/>
        <v>4638</v>
      </c>
      <c r="E770" s="65">
        <f t="shared" si="37"/>
        <v>4638</v>
      </c>
      <c r="F770" s="55"/>
      <c r="G770" s="57" t="s">
        <v>2047</v>
      </c>
      <c r="H770" s="3" t="s">
        <v>2268</v>
      </c>
      <c r="I770" s="3" t="s">
        <v>2385</v>
      </c>
      <c r="J770" s="3" t="s">
        <v>2379</v>
      </c>
    </row>
    <row r="771" spans="1:10" ht="39.6">
      <c r="A771" s="35">
        <v>480</v>
      </c>
      <c r="B771" s="56" t="s">
        <v>2863</v>
      </c>
      <c r="C771" s="54" t="s">
        <v>328</v>
      </c>
      <c r="D771" s="73">
        <f t="shared" si="37"/>
        <v>4638</v>
      </c>
      <c r="E771" s="65">
        <f t="shared" si="37"/>
        <v>4638</v>
      </c>
      <c r="F771" s="55"/>
      <c r="G771" s="57" t="s">
        <v>2047</v>
      </c>
      <c r="H771" s="3" t="s">
        <v>2268</v>
      </c>
      <c r="I771" s="3" t="s">
        <v>2385</v>
      </c>
      <c r="J771" s="3" t="s">
        <v>2379</v>
      </c>
    </row>
    <row r="772" spans="1:10" ht="39.6">
      <c r="A772" s="35">
        <v>481</v>
      </c>
      <c r="B772" s="56" t="s">
        <v>2863</v>
      </c>
      <c r="C772" s="54" t="s">
        <v>329</v>
      </c>
      <c r="D772" s="73">
        <f t="shared" si="37"/>
        <v>4638</v>
      </c>
      <c r="E772" s="65">
        <f t="shared" si="37"/>
        <v>4638</v>
      </c>
      <c r="F772" s="55"/>
      <c r="G772" s="57" t="s">
        <v>2047</v>
      </c>
      <c r="H772" s="3" t="s">
        <v>2268</v>
      </c>
      <c r="I772" s="3" t="s">
        <v>2385</v>
      </c>
      <c r="J772" s="3" t="s">
        <v>2379</v>
      </c>
    </row>
    <row r="773" spans="1:10" ht="39.6">
      <c r="A773" s="35">
        <v>482</v>
      </c>
      <c r="B773" s="56" t="s">
        <v>2863</v>
      </c>
      <c r="C773" s="54" t="s">
        <v>330</v>
      </c>
      <c r="D773" s="73">
        <f t="shared" si="37"/>
        <v>4638</v>
      </c>
      <c r="E773" s="65">
        <f t="shared" si="37"/>
        <v>4638</v>
      </c>
      <c r="F773" s="55"/>
      <c r="G773" s="57" t="s">
        <v>2047</v>
      </c>
      <c r="H773" s="3" t="s">
        <v>2268</v>
      </c>
      <c r="I773" s="3" t="s">
        <v>2385</v>
      </c>
      <c r="J773" s="3" t="s">
        <v>2379</v>
      </c>
    </row>
    <row r="774" spans="1:10" ht="39.6">
      <c r="A774" s="35">
        <v>483</v>
      </c>
      <c r="B774" s="56" t="s">
        <v>2863</v>
      </c>
      <c r="C774" s="54" t="s">
        <v>331</v>
      </c>
      <c r="D774" s="73">
        <f t="shared" si="37"/>
        <v>4638</v>
      </c>
      <c r="E774" s="65">
        <f t="shared" si="37"/>
        <v>4638</v>
      </c>
      <c r="F774" s="55"/>
      <c r="G774" s="57" t="s">
        <v>2047</v>
      </c>
      <c r="H774" s="3" t="s">
        <v>2268</v>
      </c>
      <c r="I774" s="3" t="s">
        <v>2385</v>
      </c>
      <c r="J774" s="3" t="s">
        <v>2379</v>
      </c>
    </row>
    <row r="775" spans="1:10" ht="39.6">
      <c r="A775" s="35">
        <v>484</v>
      </c>
      <c r="B775" s="56" t="s">
        <v>2863</v>
      </c>
      <c r="C775" s="54" t="s">
        <v>332</v>
      </c>
      <c r="D775" s="73">
        <f t="shared" si="37"/>
        <v>4638</v>
      </c>
      <c r="E775" s="65">
        <f t="shared" si="37"/>
        <v>4638</v>
      </c>
      <c r="F775" s="55"/>
      <c r="G775" s="57" t="s">
        <v>2047</v>
      </c>
      <c r="H775" s="3" t="s">
        <v>2268</v>
      </c>
      <c r="I775" s="3" t="s">
        <v>2385</v>
      </c>
      <c r="J775" s="3" t="s">
        <v>2379</v>
      </c>
    </row>
    <row r="776" spans="1:10" ht="39.6">
      <c r="A776" s="35">
        <v>485</v>
      </c>
      <c r="B776" s="56" t="s">
        <v>2863</v>
      </c>
      <c r="C776" s="54" t="s">
        <v>333</v>
      </c>
      <c r="D776" s="73">
        <f t="shared" si="37"/>
        <v>4638</v>
      </c>
      <c r="E776" s="65">
        <f t="shared" si="37"/>
        <v>4638</v>
      </c>
      <c r="F776" s="55"/>
      <c r="G776" s="57" t="s">
        <v>2047</v>
      </c>
      <c r="H776" s="3" t="s">
        <v>2268</v>
      </c>
      <c r="I776" s="3" t="s">
        <v>2385</v>
      </c>
      <c r="J776" s="3" t="s">
        <v>2379</v>
      </c>
    </row>
    <row r="777" spans="1:10" ht="39.6">
      <c r="A777" s="35">
        <v>486</v>
      </c>
      <c r="B777" s="56" t="s">
        <v>2863</v>
      </c>
      <c r="C777" s="54" t="s">
        <v>334</v>
      </c>
      <c r="D777" s="73">
        <f t="shared" si="37"/>
        <v>4638</v>
      </c>
      <c r="E777" s="65">
        <f t="shared" si="37"/>
        <v>4638</v>
      </c>
      <c r="F777" s="55"/>
      <c r="G777" s="57" t="s">
        <v>2047</v>
      </c>
      <c r="H777" s="3" t="s">
        <v>2268</v>
      </c>
      <c r="I777" s="3" t="s">
        <v>2385</v>
      </c>
      <c r="J777" s="3" t="s">
        <v>2379</v>
      </c>
    </row>
    <row r="778" spans="1:10" ht="39.6">
      <c r="A778" s="35">
        <v>487</v>
      </c>
      <c r="B778" s="56" t="s">
        <v>2863</v>
      </c>
      <c r="C778" s="54" t="s">
        <v>335</v>
      </c>
      <c r="D778" s="73">
        <f t="shared" si="37"/>
        <v>4638</v>
      </c>
      <c r="E778" s="65">
        <f t="shared" si="37"/>
        <v>4638</v>
      </c>
      <c r="F778" s="55"/>
      <c r="G778" s="57" t="s">
        <v>2047</v>
      </c>
      <c r="H778" s="3" t="s">
        <v>2268</v>
      </c>
      <c r="I778" s="3" t="s">
        <v>2385</v>
      </c>
      <c r="J778" s="3" t="s">
        <v>2379</v>
      </c>
    </row>
    <row r="779" spans="1:10" ht="39.6">
      <c r="A779" s="35">
        <v>488</v>
      </c>
      <c r="B779" s="56" t="s">
        <v>2863</v>
      </c>
      <c r="C779" s="54" t="s">
        <v>336</v>
      </c>
      <c r="D779" s="73">
        <f t="shared" si="37"/>
        <v>4638</v>
      </c>
      <c r="E779" s="65">
        <f t="shared" si="37"/>
        <v>4638</v>
      </c>
      <c r="F779" s="55"/>
      <c r="G779" s="57" t="s">
        <v>2047</v>
      </c>
      <c r="H779" s="3" t="s">
        <v>2268</v>
      </c>
      <c r="I779" s="3" t="s">
        <v>2385</v>
      </c>
      <c r="J779" s="3" t="s">
        <v>2379</v>
      </c>
    </row>
    <row r="780" spans="1:10" ht="39.6">
      <c r="A780" s="35">
        <v>489</v>
      </c>
      <c r="B780" s="56" t="s">
        <v>2863</v>
      </c>
      <c r="C780" s="54" t="s">
        <v>337</v>
      </c>
      <c r="D780" s="73">
        <f t="shared" si="37"/>
        <v>4638</v>
      </c>
      <c r="E780" s="65">
        <f t="shared" si="37"/>
        <v>4638</v>
      </c>
      <c r="F780" s="55"/>
      <c r="G780" s="57" t="s">
        <v>2047</v>
      </c>
      <c r="H780" s="3" t="s">
        <v>2268</v>
      </c>
      <c r="I780" s="3" t="s">
        <v>2385</v>
      </c>
      <c r="J780" s="3" t="s">
        <v>2379</v>
      </c>
    </row>
    <row r="781" spans="1:10" ht="39.6">
      <c r="A781" s="35">
        <v>490</v>
      </c>
      <c r="B781" s="56" t="s">
        <v>2863</v>
      </c>
      <c r="C781" s="54" t="s">
        <v>338</v>
      </c>
      <c r="D781" s="73">
        <f t="shared" si="37"/>
        <v>4638</v>
      </c>
      <c r="E781" s="65">
        <f t="shared" si="37"/>
        <v>4638</v>
      </c>
      <c r="F781" s="55"/>
      <c r="G781" s="57" t="s">
        <v>2047</v>
      </c>
      <c r="H781" s="3" t="s">
        <v>2268</v>
      </c>
      <c r="I781" s="3" t="s">
        <v>2385</v>
      </c>
      <c r="J781" s="3" t="s">
        <v>2379</v>
      </c>
    </row>
    <row r="782" spans="1:10" ht="39.6">
      <c r="A782" s="35">
        <v>491</v>
      </c>
      <c r="B782" s="56" t="s">
        <v>2863</v>
      </c>
      <c r="C782" s="54" t="s">
        <v>339</v>
      </c>
      <c r="D782" s="73">
        <f t="shared" si="37"/>
        <v>4638</v>
      </c>
      <c r="E782" s="65">
        <f t="shared" si="37"/>
        <v>4638</v>
      </c>
      <c r="F782" s="55"/>
      <c r="G782" s="57" t="s">
        <v>2047</v>
      </c>
      <c r="H782" s="3" t="s">
        <v>2268</v>
      </c>
      <c r="I782" s="3" t="s">
        <v>2385</v>
      </c>
      <c r="J782" s="3" t="s">
        <v>2379</v>
      </c>
    </row>
    <row r="783" spans="1:10" ht="39.6">
      <c r="A783" s="35">
        <v>492</v>
      </c>
      <c r="B783" s="56" t="s">
        <v>2863</v>
      </c>
      <c r="C783" s="54" t="s">
        <v>340</v>
      </c>
      <c r="D783" s="73">
        <f t="shared" si="37"/>
        <v>4638</v>
      </c>
      <c r="E783" s="65">
        <f t="shared" si="37"/>
        <v>4638</v>
      </c>
      <c r="F783" s="55"/>
      <c r="G783" s="57" t="s">
        <v>2047</v>
      </c>
      <c r="H783" s="3" t="s">
        <v>2268</v>
      </c>
      <c r="I783" s="3" t="s">
        <v>2385</v>
      </c>
      <c r="J783" s="3" t="s">
        <v>2379</v>
      </c>
    </row>
    <row r="784" spans="1:10" ht="39.6">
      <c r="A784" s="35">
        <v>493</v>
      </c>
      <c r="B784" s="56" t="s">
        <v>2863</v>
      </c>
      <c r="C784" s="54" t="s">
        <v>341</v>
      </c>
      <c r="D784" s="73">
        <f t="shared" si="37"/>
        <v>4638</v>
      </c>
      <c r="E784" s="65">
        <f t="shared" si="37"/>
        <v>4638</v>
      </c>
      <c r="F784" s="55"/>
      <c r="G784" s="57" t="s">
        <v>2047</v>
      </c>
      <c r="H784" s="3" t="s">
        <v>2268</v>
      </c>
      <c r="I784" s="3" t="s">
        <v>2385</v>
      </c>
      <c r="J784" s="3" t="s">
        <v>2379</v>
      </c>
    </row>
    <row r="785" spans="1:10" ht="39.6">
      <c r="A785" s="35">
        <v>494</v>
      </c>
      <c r="B785" s="56" t="s">
        <v>2863</v>
      </c>
      <c r="C785" s="54" t="s">
        <v>342</v>
      </c>
      <c r="D785" s="73">
        <f t="shared" si="37"/>
        <v>4638</v>
      </c>
      <c r="E785" s="65">
        <f t="shared" si="37"/>
        <v>4638</v>
      </c>
      <c r="F785" s="55"/>
      <c r="G785" s="57" t="s">
        <v>2047</v>
      </c>
      <c r="H785" s="3" t="s">
        <v>2268</v>
      </c>
      <c r="I785" s="3" t="s">
        <v>2385</v>
      </c>
      <c r="J785" s="3" t="s">
        <v>2379</v>
      </c>
    </row>
    <row r="786" spans="1:10" ht="39.6">
      <c r="A786" s="35">
        <v>495</v>
      </c>
      <c r="B786" s="56" t="s">
        <v>2863</v>
      </c>
      <c r="C786" s="54" t="s">
        <v>343</v>
      </c>
      <c r="D786" s="73">
        <f t="shared" si="37"/>
        <v>4638</v>
      </c>
      <c r="E786" s="65">
        <f t="shared" si="37"/>
        <v>4638</v>
      </c>
      <c r="F786" s="55"/>
      <c r="G786" s="57" t="s">
        <v>2047</v>
      </c>
      <c r="H786" s="3" t="s">
        <v>2268</v>
      </c>
      <c r="I786" s="3" t="s">
        <v>2385</v>
      </c>
      <c r="J786" s="3" t="s">
        <v>2379</v>
      </c>
    </row>
    <row r="787" spans="1:10" ht="39.6">
      <c r="A787" s="35">
        <v>496</v>
      </c>
      <c r="B787" s="56" t="s">
        <v>2863</v>
      </c>
      <c r="C787" s="54" t="s">
        <v>344</v>
      </c>
      <c r="D787" s="73">
        <f t="shared" si="37"/>
        <v>4638</v>
      </c>
      <c r="E787" s="65">
        <f t="shared" si="37"/>
        <v>4638</v>
      </c>
      <c r="F787" s="55"/>
      <c r="G787" s="57" t="s">
        <v>2047</v>
      </c>
      <c r="H787" s="3" t="s">
        <v>2268</v>
      </c>
      <c r="I787" s="3" t="s">
        <v>2385</v>
      </c>
      <c r="J787" s="3" t="s">
        <v>2379</v>
      </c>
    </row>
    <row r="788" spans="1:10" ht="39.6">
      <c r="A788" s="35">
        <v>497</v>
      </c>
      <c r="B788" s="56" t="s">
        <v>2863</v>
      </c>
      <c r="C788" s="54" t="s">
        <v>345</v>
      </c>
      <c r="D788" s="73">
        <f t="shared" si="37"/>
        <v>4638</v>
      </c>
      <c r="E788" s="65">
        <f t="shared" si="37"/>
        <v>4638</v>
      </c>
      <c r="F788" s="55"/>
      <c r="G788" s="57" t="s">
        <v>2047</v>
      </c>
      <c r="H788" s="3" t="s">
        <v>2268</v>
      </c>
      <c r="I788" s="3" t="s">
        <v>2385</v>
      </c>
      <c r="J788" s="3" t="s">
        <v>2379</v>
      </c>
    </row>
    <row r="789" spans="1:10" ht="39.6">
      <c r="A789" s="35">
        <v>498</v>
      </c>
      <c r="B789" s="56" t="s">
        <v>2863</v>
      </c>
      <c r="C789" s="54" t="s">
        <v>346</v>
      </c>
      <c r="D789" s="73">
        <f t="shared" si="37"/>
        <v>4638</v>
      </c>
      <c r="E789" s="65">
        <f t="shared" si="37"/>
        <v>4638</v>
      </c>
      <c r="F789" s="55"/>
      <c r="G789" s="57" t="s">
        <v>2047</v>
      </c>
      <c r="H789" s="3" t="s">
        <v>2268</v>
      </c>
      <c r="I789" s="3" t="s">
        <v>2385</v>
      </c>
      <c r="J789" s="3" t="s">
        <v>2379</v>
      </c>
    </row>
    <row r="790" spans="1:10" ht="39.6">
      <c r="A790" s="35">
        <v>499</v>
      </c>
      <c r="B790" s="56" t="s">
        <v>2863</v>
      </c>
      <c r="C790" s="54" t="s">
        <v>347</v>
      </c>
      <c r="D790" s="73">
        <f t="shared" si="37"/>
        <v>4638</v>
      </c>
      <c r="E790" s="65">
        <f t="shared" si="37"/>
        <v>4638</v>
      </c>
      <c r="F790" s="55"/>
      <c r="G790" s="57" t="s">
        <v>2047</v>
      </c>
      <c r="H790" s="3" t="s">
        <v>2268</v>
      </c>
      <c r="I790" s="3" t="s">
        <v>2385</v>
      </c>
      <c r="J790" s="3" t="s">
        <v>2379</v>
      </c>
    </row>
    <row r="791" spans="1:10" ht="39.6">
      <c r="A791" s="35">
        <v>500</v>
      </c>
      <c r="B791" s="56" t="s">
        <v>2863</v>
      </c>
      <c r="C791" s="54" t="s">
        <v>348</v>
      </c>
      <c r="D791" s="73">
        <f t="shared" si="37"/>
        <v>4638</v>
      </c>
      <c r="E791" s="65">
        <f t="shared" si="37"/>
        <v>4638</v>
      </c>
      <c r="F791" s="55"/>
      <c r="G791" s="57" t="s">
        <v>2047</v>
      </c>
      <c r="H791" s="3" t="s">
        <v>2268</v>
      </c>
      <c r="I791" s="3" t="s">
        <v>2385</v>
      </c>
      <c r="J791" s="3" t="s">
        <v>2379</v>
      </c>
    </row>
    <row r="792" spans="1:10" ht="39.6">
      <c r="A792" s="35">
        <v>501</v>
      </c>
      <c r="B792" s="56" t="s">
        <v>2863</v>
      </c>
      <c r="C792" s="54" t="s">
        <v>349</v>
      </c>
      <c r="D792" s="73">
        <f t="shared" si="37"/>
        <v>4638</v>
      </c>
      <c r="E792" s="65">
        <f t="shared" si="37"/>
        <v>4638</v>
      </c>
      <c r="F792" s="55"/>
      <c r="G792" s="57" t="s">
        <v>2047</v>
      </c>
      <c r="H792" s="3" t="s">
        <v>2268</v>
      </c>
      <c r="I792" s="3" t="s">
        <v>2385</v>
      </c>
      <c r="J792" s="3" t="s">
        <v>2379</v>
      </c>
    </row>
    <row r="793" spans="1:10" ht="39.6">
      <c r="A793" s="35">
        <v>502</v>
      </c>
      <c r="B793" s="56" t="s">
        <v>2863</v>
      </c>
      <c r="C793" s="54" t="s">
        <v>350</v>
      </c>
      <c r="D793" s="73">
        <f t="shared" si="37"/>
        <v>4638</v>
      </c>
      <c r="E793" s="65">
        <f t="shared" si="37"/>
        <v>4638</v>
      </c>
      <c r="F793" s="55"/>
      <c r="G793" s="57" t="s">
        <v>2047</v>
      </c>
      <c r="H793" s="3" t="s">
        <v>2268</v>
      </c>
      <c r="I793" s="3" t="s">
        <v>2385</v>
      </c>
      <c r="J793" s="3" t="s">
        <v>2379</v>
      </c>
    </row>
    <row r="794" spans="1:10" ht="39.6">
      <c r="A794" s="35">
        <v>503</v>
      </c>
      <c r="B794" s="56" t="s">
        <v>2863</v>
      </c>
      <c r="C794" s="54" t="s">
        <v>351</v>
      </c>
      <c r="D794" s="73">
        <f t="shared" si="37"/>
        <v>4638</v>
      </c>
      <c r="E794" s="65">
        <f t="shared" si="37"/>
        <v>4638</v>
      </c>
      <c r="F794" s="55"/>
      <c r="G794" s="57" t="s">
        <v>2047</v>
      </c>
      <c r="H794" s="3" t="s">
        <v>2268</v>
      </c>
      <c r="I794" s="3" t="s">
        <v>2385</v>
      </c>
      <c r="J794" s="3" t="s">
        <v>2379</v>
      </c>
    </row>
    <row r="795" spans="1:10" ht="39.6">
      <c r="A795" s="35">
        <v>504</v>
      </c>
      <c r="B795" s="56" t="s">
        <v>2863</v>
      </c>
      <c r="C795" s="54" t="s">
        <v>352</v>
      </c>
      <c r="D795" s="73">
        <f t="shared" si="37"/>
        <v>4638</v>
      </c>
      <c r="E795" s="65">
        <f t="shared" si="37"/>
        <v>4638</v>
      </c>
      <c r="F795" s="55"/>
      <c r="G795" s="57" t="s">
        <v>2047</v>
      </c>
      <c r="H795" s="3" t="s">
        <v>2268</v>
      </c>
      <c r="I795" s="3" t="s">
        <v>2385</v>
      </c>
      <c r="J795" s="3" t="s">
        <v>2379</v>
      </c>
    </row>
    <row r="796" spans="1:10" ht="39.6">
      <c r="A796" s="35">
        <v>505</v>
      </c>
      <c r="B796" s="56" t="s">
        <v>2863</v>
      </c>
      <c r="C796" s="54" t="s">
        <v>353</v>
      </c>
      <c r="D796" s="73">
        <f t="shared" si="37"/>
        <v>4638</v>
      </c>
      <c r="E796" s="65">
        <f t="shared" si="37"/>
        <v>4638</v>
      </c>
      <c r="F796" s="55"/>
      <c r="G796" s="57" t="s">
        <v>2047</v>
      </c>
      <c r="H796" s="3" t="s">
        <v>2268</v>
      </c>
      <c r="I796" s="3" t="s">
        <v>2385</v>
      </c>
      <c r="J796" s="3" t="s">
        <v>2379</v>
      </c>
    </row>
    <row r="797" spans="1:10" ht="39.6">
      <c r="A797" s="35">
        <v>506</v>
      </c>
      <c r="B797" s="56" t="s">
        <v>2863</v>
      </c>
      <c r="C797" s="54" t="s">
        <v>354</v>
      </c>
      <c r="D797" s="73">
        <f t="shared" si="37"/>
        <v>4638</v>
      </c>
      <c r="E797" s="65">
        <f t="shared" si="37"/>
        <v>4638</v>
      </c>
      <c r="F797" s="55"/>
      <c r="G797" s="57" t="s">
        <v>2047</v>
      </c>
      <c r="H797" s="3" t="s">
        <v>2268</v>
      </c>
      <c r="I797" s="3" t="s">
        <v>2385</v>
      </c>
      <c r="J797" s="3" t="s">
        <v>2379</v>
      </c>
    </row>
    <row r="798" spans="1:10" ht="39.6">
      <c r="A798" s="35">
        <v>507</v>
      </c>
      <c r="B798" s="56" t="s">
        <v>2863</v>
      </c>
      <c r="C798" s="54" t="s">
        <v>355</v>
      </c>
      <c r="D798" s="73">
        <f t="shared" si="37"/>
        <v>4638</v>
      </c>
      <c r="E798" s="65">
        <f t="shared" si="37"/>
        <v>4638</v>
      </c>
      <c r="F798" s="55"/>
      <c r="G798" s="57" t="s">
        <v>2047</v>
      </c>
      <c r="H798" s="3" t="s">
        <v>2268</v>
      </c>
      <c r="I798" s="3" t="s">
        <v>2385</v>
      </c>
      <c r="J798" s="3" t="s">
        <v>2379</v>
      </c>
    </row>
    <row r="799" spans="1:10" ht="39.6">
      <c r="A799" s="35">
        <v>508</v>
      </c>
      <c r="B799" s="56" t="s">
        <v>2863</v>
      </c>
      <c r="C799" s="54" t="s">
        <v>356</v>
      </c>
      <c r="D799" s="73">
        <f t="shared" si="37"/>
        <v>4638</v>
      </c>
      <c r="E799" s="65">
        <f t="shared" si="37"/>
        <v>4638</v>
      </c>
      <c r="F799" s="55"/>
      <c r="G799" s="57" t="s">
        <v>2047</v>
      </c>
      <c r="H799" s="3" t="s">
        <v>2268</v>
      </c>
      <c r="I799" s="3" t="s">
        <v>2385</v>
      </c>
      <c r="J799" s="3" t="s">
        <v>2379</v>
      </c>
    </row>
    <row r="800" spans="1:10" ht="39.6">
      <c r="A800" s="35">
        <v>509</v>
      </c>
      <c r="B800" s="56" t="s">
        <v>2863</v>
      </c>
      <c r="C800" s="54" t="s">
        <v>357</v>
      </c>
      <c r="D800" s="73">
        <f t="shared" si="37"/>
        <v>4638</v>
      </c>
      <c r="E800" s="65">
        <f t="shared" si="37"/>
        <v>4638</v>
      </c>
      <c r="F800" s="55"/>
      <c r="G800" s="57" t="s">
        <v>2047</v>
      </c>
      <c r="H800" s="3" t="s">
        <v>2268</v>
      </c>
      <c r="I800" s="3" t="s">
        <v>2385</v>
      </c>
      <c r="J800" s="3" t="s">
        <v>2379</v>
      </c>
    </row>
    <row r="801" spans="1:10" ht="39.6">
      <c r="A801" s="35">
        <v>510</v>
      </c>
      <c r="B801" s="56" t="s">
        <v>2863</v>
      </c>
      <c r="C801" s="54" t="s">
        <v>358</v>
      </c>
      <c r="D801" s="73">
        <f t="shared" si="37"/>
        <v>4638</v>
      </c>
      <c r="E801" s="65">
        <f t="shared" si="37"/>
        <v>4638</v>
      </c>
      <c r="F801" s="55"/>
      <c r="G801" s="57" t="s">
        <v>2047</v>
      </c>
      <c r="H801" s="3" t="s">
        <v>2268</v>
      </c>
      <c r="I801" s="3" t="s">
        <v>2385</v>
      </c>
      <c r="J801" s="3" t="s">
        <v>2379</v>
      </c>
    </row>
    <row r="802" spans="1:10" ht="39.6">
      <c r="A802" s="35">
        <v>511</v>
      </c>
      <c r="B802" s="56" t="s">
        <v>2863</v>
      </c>
      <c r="C802" s="54" t="s">
        <v>359</v>
      </c>
      <c r="D802" s="73">
        <f t="shared" si="37"/>
        <v>4638</v>
      </c>
      <c r="E802" s="65">
        <f t="shared" si="37"/>
        <v>4638</v>
      </c>
      <c r="F802" s="55"/>
      <c r="G802" s="57" t="s">
        <v>2047</v>
      </c>
      <c r="H802" s="3" t="s">
        <v>2268</v>
      </c>
      <c r="I802" s="3" t="s">
        <v>2385</v>
      </c>
      <c r="J802" s="3" t="s">
        <v>2379</v>
      </c>
    </row>
    <row r="803" spans="1:10" ht="39.6">
      <c r="A803" s="35">
        <v>512</v>
      </c>
      <c r="B803" s="56" t="s">
        <v>2863</v>
      </c>
      <c r="C803" s="54" t="s">
        <v>360</v>
      </c>
      <c r="D803" s="73">
        <f t="shared" si="37"/>
        <v>4638</v>
      </c>
      <c r="E803" s="65">
        <f t="shared" si="37"/>
        <v>4638</v>
      </c>
      <c r="F803" s="55"/>
      <c r="G803" s="57" t="s">
        <v>2047</v>
      </c>
      <c r="H803" s="3" t="s">
        <v>2268</v>
      </c>
      <c r="I803" s="3" t="s">
        <v>2385</v>
      </c>
      <c r="J803" s="3" t="s">
        <v>2379</v>
      </c>
    </row>
    <row r="804" spans="1:10" ht="39.6">
      <c r="A804" s="35">
        <v>513</v>
      </c>
      <c r="B804" s="56" t="s">
        <v>2863</v>
      </c>
      <c r="C804" s="54" t="s">
        <v>361</v>
      </c>
      <c r="D804" s="73">
        <f t="shared" si="37"/>
        <v>4638</v>
      </c>
      <c r="E804" s="65">
        <f t="shared" si="37"/>
        <v>4638</v>
      </c>
      <c r="F804" s="55"/>
      <c r="G804" s="57" t="s">
        <v>2047</v>
      </c>
      <c r="H804" s="3" t="s">
        <v>2268</v>
      </c>
      <c r="I804" s="3" t="s">
        <v>2385</v>
      </c>
      <c r="J804" s="3" t="s">
        <v>2379</v>
      </c>
    </row>
    <row r="805" spans="1:10" ht="39.6">
      <c r="A805" s="35">
        <v>514</v>
      </c>
      <c r="B805" s="56" t="s">
        <v>2863</v>
      </c>
      <c r="C805" s="54" t="s">
        <v>362</v>
      </c>
      <c r="D805" s="73">
        <f t="shared" si="37"/>
        <v>4638</v>
      </c>
      <c r="E805" s="65">
        <f t="shared" si="37"/>
        <v>4638</v>
      </c>
      <c r="F805" s="55"/>
      <c r="G805" s="57" t="s">
        <v>2047</v>
      </c>
      <c r="H805" s="3" t="s">
        <v>2268</v>
      </c>
      <c r="I805" s="3" t="s">
        <v>2385</v>
      </c>
      <c r="J805" s="3" t="s">
        <v>2379</v>
      </c>
    </row>
    <row r="806" spans="1:10" ht="39.6">
      <c r="A806" s="35">
        <v>515</v>
      </c>
      <c r="B806" s="56" t="s">
        <v>2863</v>
      </c>
      <c r="C806" s="54" t="s">
        <v>363</v>
      </c>
      <c r="D806" s="73">
        <f t="shared" si="37"/>
        <v>4638</v>
      </c>
      <c r="E806" s="65">
        <f t="shared" si="37"/>
        <v>4638</v>
      </c>
      <c r="F806" s="55"/>
      <c r="G806" s="57" t="s">
        <v>2047</v>
      </c>
      <c r="H806" s="3" t="s">
        <v>2268</v>
      </c>
      <c r="I806" s="3" t="s">
        <v>2385</v>
      </c>
      <c r="J806" s="3" t="s">
        <v>2379</v>
      </c>
    </row>
    <row r="807" spans="1:10" ht="39.6">
      <c r="A807" s="35">
        <v>516</v>
      </c>
      <c r="B807" s="56" t="s">
        <v>2863</v>
      </c>
      <c r="C807" s="54" t="s">
        <v>364</v>
      </c>
      <c r="D807" s="73">
        <f t="shared" si="37"/>
        <v>4638</v>
      </c>
      <c r="E807" s="65">
        <f t="shared" si="37"/>
        <v>4638</v>
      </c>
      <c r="F807" s="55"/>
      <c r="G807" s="57" t="s">
        <v>2047</v>
      </c>
      <c r="H807" s="3" t="s">
        <v>2268</v>
      </c>
      <c r="I807" s="3" t="s">
        <v>2385</v>
      </c>
      <c r="J807" s="3" t="s">
        <v>2379</v>
      </c>
    </row>
    <row r="808" spans="1:10" ht="39.6">
      <c r="A808" s="35">
        <v>517</v>
      </c>
      <c r="B808" s="56" t="s">
        <v>2863</v>
      </c>
      <c r="C808" s="54" t="s">
        <v>365</v>
      </c>
      <c r="D808" s="73">
        <f t="shared" si="37"/>
        <v>4638</v>
      </c>
      <c r="E808" s="65">
        <f t="shared" si="37"/>
        <v>4638</v>
      </c>
      <c r="F808" s="55"/>
      <c r="G808" s="57" t="s">
        <v>2047</v>
      </c>
      <c r="H808" s="3" t="s">
        <v>2268</v>
      </c>
      <c r="I808" s="3" t="s">
        <v>2385</v>
      </c>
      <c r="J808" s="3" t="s">
        <v>2379</v>
      </c>
    </row>
    <row r="809" spans="1:10" ht="39.6">
      <c r="A809" s="35">
        <v>518</v>
      </c>
      <c r="B809" s="56" t="s">
        <v>2863</v>
      </c>
      <c r="C809" s="54" t="s">
        <v>366</v>
      </c>
      <c r="D809" s="73">
        <f t="shared" si="37"/>
        <v>4638</v>
      </c>
      <c r="E809" s="65">
        <f t="shared" si="37"/>
        <v>4638</v>
      </c>
      <c r="F809" s="55"/>
      <c r="G809" s="57" t="s">
        <v>2047</v>
      </c>
      <c r="H809" s="3" t="s">
        <v>2268</v>
      </c>
      <c r="I809" s="3" t="s">
        <v>2385</v>
      </c>
      <c r="J809" s="3" t="s">
        <v>2379</v>
      </c>
    </row>
    <row r="810" spans="1:10" ht="39.6">
      <c r="A810" s="35">
        <v>519</v>
      </c>
      <c r="B810" s="56" t="s">
        <v>2863</v>
      </c>
      <c r="C810" s="54" t="s">
        <v>367</v>
      </c>
      <c r="D810" s="73">
        <f t="shared" si="37"/>
        <v>4638</v>
      </c>
      <c r="E810" s="65">
        <f t="shared" si="37"/>
        <v>4638</v>
      </c>
      <c r="F810" s="55"/>
      <c r="G810" s="57" t="s">
        <v>2047</v>
      </c>
      <c r="H810" s="3" t="s">
        <v>2268</v>
      </c>
      <c r="I810" s="3" t="s">
        <v>2385</v>
      </c>
      <c r="J810" s="3" t="s">
        <v>2379</v>
      </c>
    </row>
    <row r="811" spans="1:10" ht="39.6">
      <c r="A811" s="35">
        <v>520</v>
      </c>
      <c r="B811" s="56" t="s">
        <v>2863</v>
      </c>
      <c r="C811" s="54" t="s">
        <v>368</v>
      </c>
      <c r="D811" s="73">
        <f t="shared" si="37"/>
        <v>4638</v>
      </c>
      <c r="E811" s="65">
        <f t="shared" si="37"/>
        <v>4638</v>
      </c>
      <c r="F811" s="55"/>
      <c r="G811" s="57" t="s">
        <v>2047</v>
      </c>
      <c r="H811" s="3" t="s">
        <v>2268</v>
      </c>
      <c r="I811" s="3" t="s">
        <v>2385</v>
      </c>
      <c r="J811" s="3" t="s">
        <v>2379</v>
      </c>
    </row>
    <row r="812" spans="1:10" ht="39.6">
      <c r="A812" s="35">
        <v>521</v>
      </c>
      <c r="B812" s="56" t="s">
        <v>2863</v>
      </c>
      <c r="C812" s="54" t="s">
        <v>369</v>
      </c>
      <c r="D812" s="73">
        <f t="shared" ref="D812:E828" si="38">4638</f>
        <v>4638</v>
      </c>
      <c r="E812" s="65">
        <f t="shared" si="38"/>
        <v>4638</v>
      </c>
      <c r="F812" s="55"/>
      <c r="G812" s="57" t="s">
        <v>2047</v>
      </c>
      <c r="H812" s="3" t="s">
        <v>2268</v>
      </c>
      <c r="I812" s="3" t="s">
        <v>2385</v>
      </c>
      <c r="J812" s="3" t="s">
        <v>2379</v>
      </c>
    </row>
    <row r="813" spans="1:10" ht="39.6">
      <c r="A813" s="35">
        <v>522</v>
      </c>
      <c r="B813" s="56" t="s">
        <v>2863</v>
      </c>
      <c r="C813" s="54" t="s">
        <v>370</v>
      </c>
      <c r="D813" s="73">
        <f t="shared" si="38"/>
        <v>4638</v>
      </c>
      <c r="E813" s="65">
        <f t="shared" si="38"/>
        <v>4638</v>
      </c>
      <c r="F813" s="55"/>
      <c r="G813" s="57" t="s">
        <v>2047</v>
      </c>
      <c r="H813" s="3" t="s">
        <v>2268</v>
      </c>
      <c r="I813" s="3" t="s">
        <v>2385</v>
      </c>
      <c r="J813" s="3" t="s">
        <v>2379</v>
      </c>
    </row>
    <row r="814" spans="1:10" ht="39.6">
      <c r="A814" s="35">
        <v>523</v>
      </c>
      <c r="B814" s="56" t="s">
        <v>2863</v>
      </c>
      <c r="C814" s="54" t="s">
        <v>371</v>
      </c>
      <c r="D814" s="73">
        <f t="shared" si="38"/>
        <v>4638</v>
      </c>
      <c r="E814" s="65">
        <f t="shared" si="38"/>
        <v>4638</v>
      </c>
      <c r="F814" s="55"/>
      <c r="G814" s="57" t="s">
        <v>2047</v>
      </c>
      <c r="H814" s="3" t="s">
        <v>2268</v>
      </c>
      <c r="I814" s="3" t="s">
        <v>2385</v>
      </c>
      <c r="J814" s="3" t="s">
        <v>2379</v>
      </c>
    </row>
    <row r="815" spans="1:10" ht="39.6">
      <c r="A815" s="35">
        <v>524</v>
      </c>
      <c r="B815" s="56" t="s">
        <v>2863</v>
      </c>
      <c r="C815" s="54" t="s">
        <v>372</v>
      </c>
      <c r="D815" s="73">
        <f t="shared" si="38"/>
        <v>4638</v>
      </c>
      <c r="E815" s="65">
        <f t="shared" si="38"/>
        <v>4638</v>
      </c>
      <c r="F815" s="55"/>
      <c r="G815" s="57" t="s">
        <v>2047</v>
      </c>
      <c r="H815" s="3" t="s">
        <v>2268</v>
      </c>
      <c r="I815" s="3" t="s">
        <v>2385</v>
      </c>
      <c r="J815" s="3" t="s">
        <v>2379</v>
      </c>
    </row>
    <row r="816" spans="1:10" ht="39.6">
      <c r="A816" s="35">
        <v>525</v>
      </c>
      <c r="B816" s="56" t="s">
        <v>2863</v>
      </c>
      <c r="C816" s="54" t="s">
        <v>373</v>
      </c>
      <c r="D816" s="73">
        <f t="shared" si="38"/>
        <v>4638</v>
      </c>
      <c r="E816" s="65">
        <f t="shared" si="38"/>
        <v>4638</v>
      </c>
      <c r="F816" s="55"/>
      <c r="G816" s="57" t="s">
        <v>2047</v>
      </c>
      <c r="H816" s="3" t="s">
        <v>2268</v>
      </c>
      <c r="I816" s="3" t="s">
        <v>2385</v>
      </c>
      <c r="J816" s="3" t="s">
        <v>2379</v>
      </c>
    </row>
    <row r="817" spans="1:10" ht="39.6">
      <c r="A817" s="35">
        <v>526</v>
      </c>
      <c r="B817" s="56" t="s">
        <v>2863</v>
      </c>
      <c r="C817" s="54" t="s">
        <v>374</v>
      </c>
      <c r="D817" s="73">
        <f t="shared" si="38"/>
        <v>4638</v>
      </c>
      <c r="E817" s="65">
        <f t="shared" si="38"/>
        <v>4638</v>
      </c>
      <c r="F817" s="55"/>
      <c r="G817" s="57" t="s">
        <v>2047</v>
      </c>
      <c r="H817" s="3" t="s">
        <v>2268</v>
      </c>
      <c r="I817" s="3" t="s">
        <v>2385</v>
      </c>
      <c r="J817" s="3" t="s">
        <v>2379</v>
      </c>
    </row>
    <row r="818" spans="1:10" ht="39.6">
      <c r="A818" s="35">
        <v>527</v>
      </c>
      <c r="B818" s="56" t="s">
        <v>2863</v>
      </c>
      <c r="C818" s="54" t="s">
        <v>375</v>
      </c>
      <c r="D818" s="73">
        <f t="shared" si="38"/>
        <v>4638</v>
      </c>
      <c r="E818" s="65">
        <f t="shared" si="38"/>
        <v>4638</v>
      </c>
      <c r="F818" s="55"/>
      <c r="G818" s="57" t="s">
        <v>2047</v>
      </c>
      <c r="H818" s="3" t="s">
        <v>2268</v>
      </c>
      <c r="I818" s="3" t="s">
        <v>2385</v>
      </c>
      <c r="J818" s="3" t="s">
        <v>2379</v>
      </c>
    </row>
    <row r="819" spans="1:10" ht="39.6">
      <c r="A819" s="35">
        <v>528</v>
      </c>
      <c r="B819" s="56" t="s">
        <v>2863</v>
      </c>
      <c r="C819" s="54" t="s">
        <v>376</v>
      </c>
      <c r="D819" s="73">
        <f t="shared" si="38"/>
        <v>4638</v>
      </c>
      <c r="E819" s="65">
        <f t="shared" si="38"/>
        <v>4638</v>
      </c>
      <c r="F819" s="55"/>
      <c r="G819" s="57" t="s">
        <v>2047</v>
      </c>
      <c r="H819" s="3" t="s">
        <v>2268</v>
      </c>
      <c r="I819" s="3" t="s">
        <v>2385</v>
      </c>
      <c r="J819" s="3" t="s">
        <v>2379</v>
      </c>
    </row>
    <row r="820" spans="1:10" ht="39.6">
      <c r="A820" s="35">
        <v>529</v>
      </c>
      <c r="B820" s="56" t="s">
        <v>2863</v>
      </c>
      <c r="C820" s="54" t="s">
        <v>377</v>
      </c>
      <c r="D820" s="73">
        <f t="shared" si="38"/>
        <v>4638</v>
      </c>
      <c r="E820" s="65">
        <f t="shared" si="38"/>
        <v>4638</v>
      </c>
      <c r="F820" s="55"/>
      <c r="G820" s="57" t="s">
        <v>2047</v>
      </c>
      <c r="H820" s="3" t="s">
        <v>2268</v>
      </c>
      <c r="I820" s="3" t="s">
        <v>2385</v>
      </c>
      <c r="J820" s="3" t="s">
        <v>2379</v>
      </c>
    </row>
    <row r="821" spans="1:10" ht="39.6">
      <c r="A821" s="35">
        <v>530</v>
      </c>
      <c r="B821" s="56" t="s">
        <v>2863</v>
      </c>
      <c r="C821" s="54" t="s">
        <v>378</v>
      </c>
      <c r="D821" s="73">
        <f t="shared" si="38"/>
        <v>4638</v>
      </c>
      <c r="E821" s="65">
        <f t="shared" si="38"/>
        <v>4638</v>
      </c>
      <c r="F821" s="55"/>
      <c r="G821" s="57" t="s">
        <v>2047</v>
      </c>
      <c r="H821" s="3" t="s">
        <v>2268</v>
      </c>
      <c r="I821" s="3" t="s">
        <v>2385</v>
      </c>
      <c r="J821" s="3" t="s">
        <v>2379</v>
      </c>
    </row>
    <row r="822" spans="1:10" ht="39.6">
      <c r="A822" s="35">
        <v>531</v>
      </c>
      <c r="B822" s="56" t="s">
        <v>2863</v>
      </c>
      <c r="C822" s="54" t="s">
        <v>379</v>
      </c>
      <c r="D822" s="73">
        <f t="shared" si="38"/>
        <v>4638</v>
      </c>
      <c r="E822" s="65">
        <f t="shared" si="38"/>
        <v>4638</v>
      </c>
      <c r="F822" s="55"/>
      <c r="G822" s="57" t="s">
        <v>2047</v>
      </c>
      <c r="H822" s="3" t="s">
        <v>2268</v>
      </c>
      <c r="I822" s="3" t="s">
        <v>2385</v>
      </c>
      <c r="J822" s="3" t="s">
        <v>2379</v>
      </c>
    </row>
    <row r="823" spans="1:10" ht="39.6">
      <c r="A823" s="35">
        <v>532</v>
      </c>
      <c r="B823" s="56" t="s">
        <v>2863</v>
      </c>
      <c r="C823" s="54" t="s">
        <v>380</v>
      </c>
      <c r="D823" s="73">
        <f t="shared" si="38"/>
        <v>4638</v>
      </c>
      <c r="E823" s="65">
        <f t="shared" si="38"/>
        <v>4638</v>
      </c>
      <c r="F823" s="55"/>
      <c r="G823" s="57" t="s">
        <v>2047</v>
      </c>
      <c r="H823" s="3" t="s">
        <v>2268</v>
      </c>
      <c r="I823" s="3" t="s">
        <v>2385</v>
      </c>
      <c r="J823" s="3" t="s">
        <v>2379</v>
      </c>
    </row>
    <row r="824" spans="1:10" ht="39.6">
      <c r="A824" s="35">
        <v>533</v>
      </c>
      <c r="B824" s="56" t="s">
        <v>2863</v>
      </c>
      <c r="C824" s="54" t="s">
        <v>381</v>
      </c>
      <c r="D824" s="73">
        <f t="shared" si="38"/>
        <v>4638</v>
      </c>
      <c r="E824" s="65">
        <f t="shared" si="38"/>
        <v>4638</v>
      </c>
      <c r="F824" s="55"/>
      <c r="G824" s="57" t="s">
        <v>2047</v>
      </c>
      <c r="H824" s="3" t="s">
        <v>2268</v>
      </c>
      <c r="I824" s="3" t="s">
        <v>2385</v>
      </c>
      <c r="J824" s="3" t="s">
        <v>2379</v>
      </c>
    </row>
    <row r="825" spans="1:10" ht="39.6">
      <c r="A825" s="35">
        <v>534</v>
      </c>
      <c r="B825" s="56" t="s">
        <v>2863</v>
      </c>
      <c r="C825" s="54" t="s">
        <v>382</v>
      </c>
      <c r="D825" s="73">
        <f t="shared" si="38"/>
        <v>4638</v>
      </c>
      <c r="E825" s="65">
        <f t="shared" si="38"/>
        <v>4638</v>
      </c>
      <c r="F825" s="55"/>
      <c r="G825" s="57" t="s">
        <v>2047</v>
      </c>
      <c r="H825" s="3" t="s">
        <v>2268</v>
      </c>
      <c r="I825" s="3" t="s">
        <v>2385</v>
      </c>
      <c r="J825" s="3" t="s">
        <v>2379</v>
      </c>
    </row>
    <row r="826" spans="1:10" ht="39.6">
      <c r="A826" s="35">
        <v>535</v>
      </c>
      <c r="B826" s="56" t="s">
        <v>2863</v>
      </c>
      <c r="C826" s="54" t="s">
        <v>383</v>
      </c>
      <c r="D826" s="73">
        <f t="shared" si="38"/>
        <v>4638</v>
      </c>
      <c r="E826" s="65">
        <f t="shared" si="38"/>
        <v>4638</v>
      </c>
      <c r="F826" s="55"/>
      <c r="G826" s="57" t="s">
        <v>2047</v>
      </c>
      <c r="H826" s="3" t="s">
        <v>2268</v>
      </c>
      <c r="I826" s="3" t="s">
        <v>2385</v>
      </c>
      <c r="J826" s="3" t="s">
        <v>2379</v>
      </c>
    </row>
    <row r="827" spans="1:10" ht="39.6">
      <c r="A827" s="35">
        <v>536</v>
      </c>
      <c r="B827" s="56" t="s">
        <v>2863</v>
      </c>
      <c r="C827" s="54" t="s">
        <v>384</v>
      </c>
      <c r="D827" s="73">
        <f t="shared" si="38"/>
        <v>4638</v>
      </c>
      <c r="E827" s="65">
        <f t="shared" si="38"/>
        <v>4638</v>
      </c>
      <c r="F827" s="55"/>
      <c r="G827" s="57" t="s">
        <v>2047</v>
      </c>
      <c r="H827" s="3" t="s">
        <v>2268</v>
      </c>
      <c r="I827" s="3" t="s">
        <v>2385</v>
      </c>
      <c r="J827" s="3" t="s">
        <v>2379</v>
      </c>
    </row>
    <row r="828" spans="1:10" ht="39.6">
      <c r="A828" s="35">
        <v>537</v>
      </c>
      <c r="B828" s="56" t="s">
        <v>2863</v>
      </c>
      <c r="C828" s="54" t="s">
        <v>385</v>
      </c>
      <c r="D828" s="73">
        <f t="shared" si="38"/>
        <v>4638</v>
      </c>
      <c r="E828" s="65">
        <f t="shared" si="38"/>
        <v>4638</v>
      </c>
      <c r="F828" s="55"/>
      <c r="G828" s="57" t="s">
        <v>2047</v>
      </c>
      <c r="H828" s="3" t="s">
        <v>2268</v>
      </c>
      <c r="I828" s="3" t="s">
        <v>2385</v>
      </c>
      <c r="J828" s="3" t="s">
        <v>2379</v>
      </c>
    </row>
    <row r="829" spans="1:10" ht="39.6">
      <c r="A829" s="35">
        <v>538</v>
      </c>
      <c r="B829" s="56" t="s">
        <v>2863</v>
      </c>
      <c r="C829" s="54" t="s">
        <v>386</v>
      </c>
      <c r="D829" s="73">
        <f t="shared" ref="D829:E834" si="39">4000</f>
        <v>4000</v>
      </c>
      <c r="E829" s="65">
        <f t="shared" si="39"/>
        <v>4000</v>
      </c>
      <c r="F829" s="55"/>
      <c r="G829" s="57" t="s">
        <v>2047</v>
      </c>
      <c r="H829" s="3" t="s">
        <v>2268</v>
      </c>
      <c r="I829" s="3" t="s">
        <v>2385</v>
      </c>
      <c r="J829" s="3" t="s">
        <v>2379</v>
      </c>
    </row>
    <row r="830" spans="1:10" ht="39.6">
      <c r="A830" s="35">
        <v>539</v>
      </c>
      <c r="B830" s="56" t="s">
        <v>2863</v>
      </c>
      <c r="C830" s="54" t="s">
        <v>387</v>
      </c>
      <c r="D830" s="73">
        <f t="shared" si="39"/>
        <v>4000</v>
      </c>
      <c r="E830" s="65">
        <f t="shared" si="39"/>
        <v>4000</v>
      </c>
      <c r="F830" s="55"/>
      <c r="G830" s="57" t="s">
        <v>2047</v>
      </c>
      <c r="H830" s="3" t="s">
        <v>2268</v>
      </c>
      <c r="I830" s="3" t="s">
        <v>2385</v>
      </c>
      <c r="J830" s="3" t="s">
        <v>2379</v>
      </c>
    </row>
    <row r="831" spans="1:10" ht="39.6">
      <c r="A831" s="35">
        <v>540</v>
      </c>
      <c r="B831" s="56" t="s">
        <v>2863</v>
      </c>
      <c r="C831" s="54" t="s">
        <v>388</v>
      </c>
      <c r="D831" s="73">
        <f t="shared" si="39"/>
        <v>4000</v>
      </c>
      <c r="E831" s="65">
        <f t="shared" si="39"/>
        <v>4000</v>
      </c>
      <c r="F831" s="55"/>
      <c r="G831" s="57" t="s">
        <v>2047</v>
      </c>
      <c r="H831" s="3" t="s">
        <v>2268</v>
      </c>
      <c r="I831" s="3" t="s">
        <v>2385</v>
      </c>
      <c r="J831" s="3" t="s">
        <v>2379</v>
      </c>
    </row>
    <row r="832" spans="1:10" ht="39.6">
      <c r="A832" s="35">
        <v>541</v>
      </c>
      <c r="B832" s="56" t="s">
        <v>2863</v>
      </c>
      <c r="C832" s="54" t="s">
        <v>389</v>
      </c>
      <c r="D832" s="73">
        <f t="shared" si="39"/>
        <v>4000</v>
      </c>
      <c r="E832" s="65">
        <f t="shared" si="39"/>
        <v>4000</v>
      </c>
      <c r="F832" s="55"/>
      <c r="G832" s="57" t="s">
        <v>2047</v>
      </c>
      <c r="H832" s="3" t="s">
        <v>2268</v>
      </c>
      <c r="I832" s="3" t="s">
        <v>2385</v>
      </c>
      <c r="J832" s="3" t="s">
        <v>2379</v>
      </c>
    </row>
    <row r="833" spans="1:10" ht="39.6">
      <c r="A833" s="35">
        <v>542</v>
      </c>
      <c r="B833" s="56" t="s">
        <v>2863</v>
      </c>
      <c r="C833" s="54" t="s">
        <v>390</v>
      </c>
      <c r="D833" s="73">
        <f t="shared" si="39"/>
        <v>4000</v>
      </c>
      <c r="E833" s="65">
        <f t="shared" si="39"/>
        <v>4000</v>
      </c>
      <c r="F833" s="55"/>
      <c r="G833" s="57" t="s">
        <v>2047</v>
      </c>
      <c r="H833" s="3" t="s">
        <v>2268</v>
      </c>
      <c r="I833" s="3" t="s">
        <v>2385</v>
      </c>
      <c r="J833" s="3" t="s">
        <v>2379</v>
      </c>
    </row>
    <row r="834" spans="1:10" ht="39.6">
      <c r="A834" s="35">
        <v>543</v>
      </c>
      <c r="B834" s="56" t="s">
        <v>2863</v>
      </c>
      <c r="C834" s="54" t="s">
        <v>391</v>
      </c>
      <c r="D834" s="73">
        <f t="shared" si="39"/>
        <v>4000</v>
      </c>
      <c r="E834" s="65">
        <f t="shared" si="39"/>
        <v>4000</v>
      </c>
      <c r="F834" s="55"/>
      <c r="G834" s="57" t="s">
        <v>2047</v>
      </c>
      <c r="H834" s="3" t="s">
        <v>2268</v>
      </c>
      <c r="I834" s="3" t="s">
        <v>2385</v>
      </c>
      <c r="J834" s="3" t="s">
        <v>2379</v>
      </c>
    </row>
    <row r="835" spans="1:10" ht="13.2" customHeight="1">
      <c r="A835" s="35">
        <v>544</v>
      </c>
      <c r="B835" s="56" t="s">
        <v>888</v>
      </c>
      <c r="C835" s="54" t="s">
        <v>392</v>
      </c>
      <c r="D835" s="73">
        <f>4638</f>
        <v>4638</v>
      </c>
      <c r="E835" s="65">
        <f>4638</f>
        <v>4638</v>
      </c>
      <c r="F835" s="55"/>
      <c r="G835" s="57" t="s">
        <v>2047</v>
      </c>
      <c r="H835" s="3" t="s">
        <v>2268</v>
      </c>
      <c r="I835" s="3" t="s">
        <v>2385</v>
      </c>
      <c r="J835" s="3" t="s">
        <v>2379</v>
      </c>
    </row>
    <row r="836" spans="1:10" ht="13.2" customHeight="1">
      <c r="A836" s="35">
        <v>545</v>
      </c>
      <c r="B836" s="56" t="s">
        <v>888</v>
      </c>
      <c r="C836" s="54" t="s">
        <v>393</v>
      </c>
      <c r="D836" s="73">
        <f>4638</f>
        <v>4638</v>
      </c>
      <c r="E836" s="65">
        <f>4638</f>
        <v>4638</v>
      </c>
      <c r="F836" s="55"/>
      <c r="G836" s="57" t="s">
        <v>2047</v>
      </c>
      <c r="H836" s="3" t="s">
        <v>2268</v>
      </c>
      <c r="I836" s="3" t="s">
        <v>2385</v>
      </c>
      <c r="J836" s="3" t="s">
        <v>2379</v>
      </c>
    </row>
    <row r="837" spans="1:10" ht="39.6">
      <c r="A837" s="35">
        <v>546</v>
      </c>
      <c r="B837" s="56" t="s">
        <v>889</v>
      </c>
      <c r="C837" s="54" t="s">
        <v>394</v>
      </c>
      <c r="D837" s="73">
        <f t="shared" ref="D837:E846" si="40">10517.5</f>
        <v>10517.5</v>
      </c>
      <c r="E837" s="65">
        <f t="shared" si="40"/>
        <v>10517.5</v>
      </c>
      <c r="F837" s="55"/>
      <c r="G837" s="57" t="s">
        <v>2047</v>
      </c>
      <c r="H837" s="3" t="s">
        <v>2268</v>
      </c>
      <c r="I837" s="3" t="s">
        <v>2385</v>
      </c>
      <c r="J837" s="3" t="s">
        <v>2379</v>
      </c>
    </row>
    <row r="838" spans="1:10" ht="39.6">
      <c r="A838" s="35">
        <v>547</v>
      </c>
      <c r="B838" s="56" t="s">
        <v>889</v>
      </c>
      <c r="C838" s="54" t="s">
        <v>395</v>
      </c>
      <c r="D838" s="73">
        <f t="shared" si="40"/>
        <v>10517.5</v>
      </c>
      <c r="E838" s="65">
        <f t="shared" si="40"/>
        <v>10517.5</v>
      </c>
      <c r="F838" s="55"/>
      <c r="G838" s="57" t="s">
        <v>2047</v>
      </c>
      <c r="H838" s="3" t="s">
        <v>2268</v>
      </c>
      <c r="I838" s="3" t="s">
        <v>2385</v>
      </c>
      <c r="J838" s="3" t="s">
        <v>2379</v>
      </c>
    </row>
    <row r="839" spans="1:10" ht="39.6">
      <c r="A839" s="35">
        <v>548</v>
      </c>
      <c r="B839" s="56" t="s">
        <v>889</v>
      </c>
      <c r="C839" s="54" t="s">
        <v>396</v>
      </c>
      <c r="D839" s="73">
        <f t="shared" si="40"/>
        <v>10517.5</v>
      </c>
      <c r="E839" s="65">
        <f t="shared" si="40"/>
        <v>10517.5</v>
      </c>
      <c r="F839" s="55"/>
      <c r="G839" s="57" t="s">
        <v>2047</v>
      </c>
      <c r="H839" s="3" t="s">
        <v>2268</v>
      </c>
      <c r="I839" s="3" t="s">
        <v>2385</v>
      </c>
      <c r="J839" s="3" t="s">
        <v>2379</v>
      </c>
    </row>
    <row r="840" spans="1:10" ht="39.6">
      <c r="A840" s="35">
        <v>549</v>
      </c>
      <c r="B840" s="56" t="s">
        <v>889</v>
      </c>
      <c r="C840" s="54" t="s">
        <v>397</v>
      </c>
      <c r="D840" s="73">
        <f t="shared" si="40"/>
        <v>10517.5</v>
      </c>
      <c r="E840" s="65">
        <f t="shared" si="40"/>
        <v>10517.5</v>
      </c>
      <c r="F840" s="55"/>
      <c r="G840" s="57" t="s">
        <v>2047</v>
      </c>
      <c r="H840" s="3" t="s">
        <v>2268</v>
      </c>
      <c r="I840" s="3" t="s">
        <v>2385</v>
      </c>
      <c r="J840" s="3" t="s">
        <v>2379</v>
      </c>
    </row>
    <row r="841" spans="1:10" ht="39.6">
      <c r="A841" s="35">
        <v>550</v>
      </c>
      <c r="B841" s="56" t="s">
        <v>889</v>
      </c>
      <c r="C841" s="54" t="s">
        <v>398</v>
      </c>
      <c r="D841" s="73">
        <f t="shared" si="40"/>
        <v>10517.5</v>
      </c>
      <c r="E841" s="65">
        <f t="shared" si="40"/>
        <v>10517.5</v>
      </c>
      <c r="F841" s="55"/>
      <c r="G841" s="57" t="s">
        <v>2047</v>
      </c>
      <c r="H841" s="3" t="s">
        <v>2268</v>
      </c>
      <c r="I841" s="3" t="s">
        <v>2385</v>
      </c>
      <c r="J841" s="3" t="s">
        <v>2379</v>
      </c>
    </row>
    <row r="842" spans="1:10" ht="39.6">
      <c r="A842" s="35">
        <v>551</v>
      </c>
      <c r="B842" s="56" t="s">
        <v>889</v>
      </c>
      <c r="C842" s="54" t="s">
        <v>399</v>
      </c>
      <c r="D842" s="73">
        <f t="shared" si="40"/>
        <v>10517.5</v>
      </c>
      <c r="E842" s="65">
        <f t="shared" si="40"/>
        <v>10517.5</v>
      </c>
      <c r="F842" s="55"/>
      <c r="G842" s="57" t="s">
        <v>2047</v>
      </c>
      <c r="H842" s="3" t="s">
        <v>2268</v>
      </c>
      <c r="I842" s="3" t="s">
        <v>2385</v>
      </c>
      <c r="J842" s="3" t="s">
        <v>2379</v>
      </c>
    </row>
    <row r="843" spans="1:10" ht="39.6">
      <c r="A843" s="35">
        <v>552</v>
      </c>
      <c r="B843" s="56" t="s">
        <v>889</v>
      </c>
      <c r="C843" s="54" t="s">
        <v>400</v>
      </c>
      <c r="D843" s="73">
        <f t="shared" si="40"/>
        <v>10517.5</v>
      </c>
      <c r="E843" s="65">
        <f t="shared" si="40"/>
        <v>10517.5</v>
      </c>
      <c r="F843" s="55"/>
      <c r="G843" s="57" t="s">
        <v>2047</v>
      </c>
      <c r="H843" s="3" t="s">
        <v>2268</v>
      </c>
      <c r="I843" s="3" t="s">
        <v>2385</v>
      </c>
      <c r="J843" s="3" t="s">
        <v>2379</v>
      </c>
    </row>
    <row r="844" spans="1:10" ht="39.6">
      <c r="A844" s="35">
        <v>553</v>
      </c>
      <c r="B844" s="56" t="s">
        <v>889</v>
      </c>
      <c r="C844" s="54" t="s">
        <v>401</v>
      </c>
      <c r="D844" s="73">
        <f t="shared" si="40"/>
        <v>10517.5</v>
      </c>
      <c r="E844" s="65">
        <f t="shared" si="40"/>
        <v>10517.5</v>
      </c>
      <c r="F844" s="55"/>
      <c r="G844" s="57" t="s">
        <v>2047</v>
      </c>
      <c r="H844" s="3" t="s">
        <v>2268</v>
      </c>
      <c r="I844" s="3" t="s">
        <v>2385</v>
      </c>
      <c r="J844" s="3" t="s">
        <v>2379</v>
      </c>
    </row>
    <row r="845" spans="1:10" ht="39.6">
      <c r="A845" s="35">
        <v>554</v>
      </c>
      <c r="B845" s="56" t="s">
        <v>889</v>
      </c>
      <c r="C845" s="54" t="s">
        <v>402</v>
      </c>
      <c r="D845" s="73">
        <f t="shared" si="40"/>
        <v>10517.5</v>
      </c>
      <c r="E845" s="65">
        <f t="shared" si="40"/>
        <v>10517.5</v>
      </c>
      <c r="F845" s="55"/>
      <c r="G845" s="57" t="s">
        <v>2047</v>
      </c>
      <c r="H845" s="3" t="s">
        <v>2268</v>
      </c>
      <c r="I845" s="3" t="s">
        <v>2385</v>
      </c>
      <c r="J845" s="3" t="s">
        <v>2379</v>
      </c>
    </row>
    <row r="846" spans="1:10" ht="39.6">
      <c r="A846" s="35">
        <v>555</v>
      </c>
      <c r="B846" s="56" t="s">
        <v>889</v>
      </c>
      <c r="C846" s="54" t="s">
        <v>403</v>
      </c>
      <c r="D846" s="73">
        <f t="shared" si="40"/>
        <v>10517.5</v>
      </c>
      <c r="E846" s="65">
        <f t="shared" si="40"/>
        <v>10517.5</v>
      </c>
      <c r="F846" s="55"/>
      <c r="G846" s="57" t="s">
        <v>2047</v>
      </c>
      <c r="H846" s="3" t="s">
        <v>2268</v>
      </c>
      <c r="I846" s="3" t="s">
        <v>2385</v>
      </c>
      <c r="J846" s="3" t="s">
        <v>2379</v>
      </c>
    </row>
    <row r="847" spans="1:10" ht="39.6">
      <c r="A847" s="35">
        <v>556</v>
      </c>
      <c r="B847" s="56" t="s">
        <v>890</v>
      </c>
      <c r="C847" s="54" t="s">
        <v>404</v>
      </c>
      <c r="D847" s="73">
        <f t="shared" ref="D847:E851" si="41">4980</f>
        <v>4980</v>
      </c>
      <c r="E847" s="65">
        <f t="shared" si="41"/>
        <v>4980</v>
      </c>
      <c r="F847" s="55"/>
      <c r="G847" s="57" t="s">
        <v>2047</v>
      </c>
      <c r="H847" s="3" t="s">
        <v>2268</v>
      </c>
      <c r="I847" s="3" t="s">
        <v>2385</v>
      </c>
      <c r="J847" s="3" t="s">
        <v>2379</v>
      </c>
    </row>
    <row r="848" spans="1:10" ht="39.6">
      <c r="A848" s="35">
        <v>557</v>
      </c>
      <c r="B848" s="56" t="s">
        <v>890</v>
      </c>
      <c r="C848" s="54" t="s">
        <v>405</v>
      </c>
      <c r="D848" s="73">
        <f t="shared" si="41"/>
        <v>4980</v>
      </c>
      <c r="E848" s="65">
        <f t="shared" si="41"/>
        <v>4980</v>
      </c>
      <c r="F848" s="55"/>
      <c r="G848" s="57" t="s">
        <v>2047</v>
      </c>
      <c r="H848" s="3" t="s">
        <v>2268</v>
      </c>
      <c r="I848" s="3" t="s">
        <v>2385</v>
      </c>
      <c r="J848" s="3" t="s">
        <v>2379</v>
      </c>
    </row>
    <row r="849" spans="1:10" ht="39.6">
      <c r="A849" s="35">
        <v>558</v>
      </c>
      <c r="B849" s="56" t="s">
        <v>890</v>
      </c>
      <c r="C849" s="54" t="s">
        <v>406</v>
      </c>
      <c r="D849" s="73">
        <f t="shared" si="41"/>
        <v>4980</v>
      </c>
      <c r="E849" s="65">
        <f t="shared" si="41"/>
        <v>4980</v>
      </c>
      <c r="F849" s="55"/>
      <c r="G849" s="57" t="s">
        <v>2047</v>
      </c>
      <c r="H849" s="3" t="s">
        <v>2268</v>
      </c>
      <c r="I849" s="3" t="s">
        <v>2385</v>
      </c>
      <c r="J849" s="3" t="s">
        <v>2379</v>
      </c>
    </row>
    <row r="850" spans="1:10" ht="39.6">
      <c r="A850" s="35">
        <v>559</v>
      </c>
      <c r="B850" s="56" t="s">
        <v>890</v>
      </c>
      <c r="C850" s="54" t="s">
        <v>407</v>
      </c>
      <c r="D850" s="73">
        <f t="shared" si="41"/>
        <v>4980</v>
      </c>
      <c r="E850" s="65">
        <f t="shared" si="41"/>
        <v>4980</v>
      </c>
      <c r="F850" s="55"/>
      <c r="G850" s="57" t="s">
        <v>2047</v>
      </c>
      <c r="H850" s="3" t="s">
        <v>2268</v>
      </c>
      <c r="I850" s="3" t="s">
        <v>2385</v>
      </c>
      <c r="J850" s="3" t="s">
        <v>2379</v>
      </c>
    </row>
    <row r="851" spans="1:10" ht="39.6">
      <c r="A851" s="35">
        <v>560</v>
      </c>
      <c r="B851" s="56" t="s">
        <v>890</v>
      </c>
      <c r="C851" s="54" t="s">
        <v>408</v>
      </c>
      <c r="D851" s="73">
        <f t="shared" si="41"/>
        <v>4980</v>
      </c>
      <c r="E851" s="65">
        <f t="shared" si="41"/>
        <v>4980</v>
      </c>
      <c r="F851" s="55"/>
      <c r="G851" s="57" t="s">
        <v>2047</v>
      </c>
      <c r="H851" s="3" t="s">
        <v>2268</v>
      </c>
      <c r="I851" s="3" t="s">
        <v>2385</v>
      </c>
      <c r="J851" s="3" t="s">
        <v>2379</v>
      </c>
    </row>
    <row r="852" spans="1:10" ht="39.6">
      <c r="A852" s="35">
        <v>561</v>
      </c>
      <c r="B852" s="56" t="s">
        <v>2864</v>
      </c>
      <c r="C852" s="54" t="s">
        <v>409</v>
      </c>
      <c r="D852" s="73">
        <f>6069</f>
        <v>6069</v>
      </c>
      <c r="E852" s="65">
        <f>6069</f>
        <v>6069</v>
      </c>
      <c r="F852" s="55"/>
      <c r="G852" s="57" t="s">
        <v>2047</v>
      </c>
      <c r="H852" s="3" t="s">
        <v>2268</v>
      </c>
      <c r="I852" s="3" t="s">
        <v>2385</v>
      </c>
      <c r="J852" s="3" t="s">
        <v>2379</v>
      </c>
    </row>
    <row r="853" spans="1:10" ht="39.6">
      <c r="A853" s="35">
        <v>562</v>
      </c>
      <c r="B853" s="56" t="s">
        <v>891</v>
      </c>
      <c r="C853" s="54" t="s">
        <v>410</v>
      </c>
      <c r="D853" s="73">
        <f>6050</f>
        <v>6050</v>
      </c>
      <c r="E853" s="65">
        <f>6050</f>
        <v>6050</v>
      </c>
      <c r="F853" s="55"/>
      <c r="G853" s="57" t="s">
        <v>2047</v>
      </c>
      <c r="H853" s="3" t="s">
        <v>2268</v>
      </c>
      <c r="I853" s="3" t="s">
        <v>2385</v>
      </c>
      <c r="J853" s="3" t="s">
        <v>2379</v>
      </c>
    </row>
    <row r="854" spans="1:10" ht="39.6">
      <c r="A854" s="35">
        <v>563</v>
      </c>
      <c r="B854" s="56" t="s">
        <v>892</v>
      </c>
      <c r="C854" s="54" t="s">
        <v>411</v>
      </c>
      <c r="D854" s="73">
        <f>4850</f>
        <v>4850</v>
      </c>
      <c r="E854" s="65">
        <f>4850</f>
        <v>4850</v>
      </c>
      <c r="F854" s="55"/>
      <c r="G854" s="57" t="s">
        <v>2047</v>
      </c>
      <c r="H854" s="3" t="s">
        <v>2268</v>
      </c>
      <c r="I854" s="3" t="s">
        <v>2385</v>
      </c>
      <c r="J854" s="3" t="s">
        <v>2379</v>
      </c>
    </row>
    <row r="855" spans="1:10" ht="39.6">
      <c r="A855" s="35">
        <v>564</v>
      </c>
      <c r="B855" s="56" t="s">
        <v>893</v>
      </c>
      <c r="C855" s="54" t="s">
        <v>412</v>
      </c>
      <c r="D855" s="73">
        <f>5650</f>
        <v>5650</v>
      </c>
      <c r="E855" s="65">
        <f>5650</f>
        <v>5650</v>
      </c>
      <c r="F855" s="55"/>
      <c r="G855" s="57" t="s">
        <v>2047</v>
      </c>
      <c r="H855" s="3" t="s">
        <v>2268</v>
      </c>
      <c r="I855" s="3" t="s">
        <v>2385</v>
      </c>
      <c r="J855" s="3" t="s">
        <v>2379</v>
      </c>
    </row>
    <row r="856" spans="1:10" ht="39.6">
      <c r="A856" s="35">
        <v>565</v>
      </c>
      <c r="B856" s="56" t="s">
        <v>894</v>
      </c>
      <c r="C856" s="54" t="s">
        <v>413</v>
      </c>
      <c r="D856" s="73">
        <f>35000</f>
        <v>35000</v>
      </c>
      <c r="E856" s="65">
        <f>35000</f>
        <v>35000</v>
      </c>
      <c r="F856" s="55"/>
      <c r="G856" s="57" t="s">
        <v>2047</v>
      </c>
      <c r="H856" s="3" t="s">
        <v>2268</v>
      </c>
      <c r="I856" s="3" t="s">
        <v>2385</v>
      </c>
      <c r="J856" s="3" t="s">
        <v>2379</v>
      </c>
    </row>
    <row r="857" spans="1:10" ht="39.6">
      <c r="A857" s="35">
        <v>566</v>
      </c>
      <c r="B857" s="56" t="s">
        <v>1245</v>
      </c>
      <c r="C857" s="54" t="s">
        <v>414</v>
      </c>
      <c r="D857" s="73">
        <f>99990</f>
        <v>99990</v>
      </c>
      <c r="E857" s="65">
        <f>77373.4</f>
        <v>77373.399999999994</v>
      </c>
      <c r="F857" s="55"/>
      <c r="G857" s="57" t="s">
        <v>2047</v>
      </c>
      <c r="H857" s="3" t="s">
        <v>2268</v>
      </c>
      <c r="I857" s="3" t="s">
        <v>2385</v>
      </c>
      <c r="J857" s="3" t="s">
        <v>2379</v>
      </c>
    </row>
    <row r="858" spans="1:10" ht="13.2" customHeight="1">
      <c r="A858" s="35">
        <v>567</v>
      </c>
      <c r="B858" s="56" t="s">
        <v>895</v>
      </c>
      <c r="C858" s="54" t="s">
        <v>415</v>
      </c>
      <c r="D858" s="73">
        <f>3920</f>
        <v>3920</v>
      </c>
      <c r="E858" s="65">
        <f>3920</f>
        <v>3920</v>
      </c>
      <c r="F858" s="55"/>
      <c r="G858" s="57" t="s">
        <v>2047</v>
      </c>
      <c r="H858" s="3" t="s">
        <v>2268</v>
      </c>
      <c r="I858" s="3" t="s">
        <v>2385</v>
      </c>
      <c r="J858" s="3" t="s">
        <v>2379</v>
      </c>
    </row>
    <row r="859" spans="1:10" ht="13.2" customHeight="1">
      <c r="A859" s="35">
        <v>568</v>
      </c>
      <c r="B859" s="56" t="s">
        <v>896</v>
      </c>
      <c r="C859" s="54" t="s">
        <v>416</v>
      </c>
      <c r="D859" s="73">
        <f>18300</f>
        <v>18300</v>
      </c>
      <c r="E859" s="65">
        <f>18300</f>
        <v>18300</v>
      </c>
      <c r="F859" s="55"/>
      <c r="G859" s="57" t="s">
        <v>2047</v>
      </c>
      <c r="H859" s="3" t="s">
        <v>2268</v>
      </c>
      <c r="I859" s="3" t="s">
        <v>2385</v>
      </c>
      <c r="J859" s="3" t="s">
        <v>2379</v>
      </c>
    </row>
    <row r="860" spans="1:10" ht="39.6">
      <c r="A860" s="35">
        <v>569</v>
      </c>
      <c r="B860" s="56" t="s">
        <v>1237</v>
      </c>
      <c r="C860" s="54" t="s">
        <v>417</v>
      </c>
      <c r="D860" s="73">
        <f>9056.25</f>
        <v>9056.25</v>
      </c>
      <c r="E860" s="65">
        <f>9056.25</f>
        <v>9056.25</v>
      </c>
      <c r="F860" s="55"/>
      <c r="G860" s="57" t="s">
        <v>2047</v>
      </c>
      <c r="H860" s="3" t="s">
        <v>2268</v>
      </c>
      <c r="I860" s="3" t="s">
        <v>2385</v>
      </c>
      <c r="J860" s="3" t="s">
        <v>2379</v>
      </c>
    </row>
    <row r="861" spans="1:10" ht="39.6">
      <c r="A861" s="35">
        <v>570</v>
      </c>
      <c r="B861" s="56" t="s">
        <v>1246</v>
      </c>
      <c r="C861" s="54" t="s">
        <v>418</v>
      </c>
      <c r="D861" s="73">
        <f>11414.76</f>
        <v>11414.76</v>
      </c>
      <c r="E861" s="65">
        <f>11414.76</f>
        <v>11414.76</v>
      </c>
      <c r="F861" s="55"/>
      <c r="G861" s="57" t="s">
        <v>2047</v>
      </c>
      <c r="H861" s="3" t="s">
        <v>2268</v>
      </c>
      <c r="I861" s="3" t="s">
        <v>2385</v>
      </c>
      <c r="J861" s="3" t="s">
        <v>2379</v>
      </c>
    </row>
    <row r="862" spans="1:10" ht="39.6">
      <c r="A862" s="35">
        <v>571</v>
      </c>
      <c r="B862" s="56" t="s">
        <v>1246</v>
      </c>
      <c r="C862" s="54" t="s">
        <v>62</v>
      </c>
      <c r="D862" s="74" t="s">
        <v>1972</v>
      </c>
      <c r="E862" s="67" t="s">
        <v>1972</v>
      </c>
      <c r="F862" s="61"/>
      <c r="G862" s="57" t="s">
        <v>2047</v>
      </c>
      <c r="H862" s="3" t="s">
        <v>2268</v>
      </c>
      <c r="I862" s="3" t="s">
        <v>2385</v>
      </c>
      <c r="J862" s="3" t="s">
        <v>2379</v>
      </c>
    </row>
    <row r="863" spans="1:10" ht="13.2" customHeight="1">
      <c r="A863" s="35">
        <v>572</v>
      </c>
      <c r="B863" s="56" t="s">
        <v>897</v>
      </c>
      <c r="C863" s="54" t="s">
        <v>419</v>
      </c>
      <c r="D863" s="73">
        <f>10312.4</f>
        <v>10312.4</v>
      </c>
      <c r="E863" s="65">
        <f>10312.4</f>
        <v>10312.4</v>
      </c>
      <c r="F863" s="55"/>
      <c r="G863" s="57" t="s">
        <v>2047</v>
      </c>
      <c r="H863" s="3" t="s">
        <v>2268</v>
      </c>
      <c r="I863" s="3" t="s">
        <v>2385</v>
      </c>
      <c r="J863" s="3" t="s">
        <v>2379</v>
      </c>
    </row>
    <row r="864" spans="1:10" ht="13.2" customHeight="1">
      <c r="A864" s="35">
        <v>573</v>
      </c>
      <c r="B864" s="56" t="s">
        <v>898</v>
      </c>
      <c r="C864" s="54" t="s">
        <v>420</v>
      </c>
      <c r="D864" s="73">
        <f>8853</f>
        <v>8853</v>
      </c>
      <c r="E864" s="65">
        <f>8853</f>
        <v>8853</v>
      </c>
      <c r="F864" s="55"/>
      <c r="G864" s="57" t="s">
        <v>2047</v>
      </c>
      <c r="H864" s="3" t="s">
        <v>2268</v>
      </c>
      <c r="I864" s="3" t="s">
        <v>2385</v>
      </c>
      <c r="J864" s="3" t="s">
        <v>2379</v>
      </c>
    </row>
    <row r="865" spans="1:10" ht="39.6">
      <c r="A865" s="35">
        <v>574</v>
      </c>
      <c r="B865" s="56" t="s">
        <v>2865</v>
      </c>
      <c r="C865" s="54" t="s">
        <v>421</v>
      </c>
      <c r="D865" s="73">
        <f>4960</f>
        <v>4960</v>
      </c>
      <c r="E865" s="65">
        <f>4960</f>
        <v>4960</v>
      </c>
      <c r="F865" s="55"/>
      <c r="G865" s="57" t="s">
        <v>2047</v>
      </c>
      <c r="H865" s="3" t="s">
        <v>2268</v>
      </c>
      <c r="I865" s="3" t="s">
        <v>2385</v>
      </c>
      <c r="J865" s="3" t="s">
        <v>2379</v>
      </c>
    </row>
    <row r="866" spans="1:10" ht="39.6">
      <c r="A866" s="35">
        <v>575</v>
      </c>
      <c r="B866" s="56" t="s">
        <v>2866</v>
      </c>
      <c r="C866" s="54" t="s">
        <v>422</v>
      </c>
      <c r="D866" s="73">
        <f>3400</f>
        <v>3400</v>
      </c>
      <c r="E866" s="65">
        <f>3400</f>
        <v>3400</v>
      </c>
      <c r="F866" s="55"/>
      <c r="G866" s="57" t="s">
        <v>2047</v>
      </c>
      <c r="H866" s="3" t="s">
        <v>2268</v>
      </c>
      <c r="I866" s="3" t="s">
        <v>2385</v>
      </c>
      <c r="J866" s="3" t="s">
        <v>2379</v>
      </c>
    </row>
    <row r="867" spans="1:10" ht="39.6">
      <c r="A867" s="35">
        <v>576</v>
      </c>
      <c r="B867" s="56" t="s">
        <v>2866</v>
      </c>
      <c r="C867" s="54" t="s">
        <v>423</v>
      </c>
      <c r="D867" s="73">
        <f>3400</f>
        <v>3400</v>
      </c>
      <c r="E867" s="65">
        <f>3400</f>
        <v>3400</v>
      </c>
      <c r="F867" s="55"/>
      <c r="G867" s="57" t="s">
        <v>2047</v>
      </c>
      <c r="H867" s="3" t="s">
        <v>2268</v>
      </c>
      <c r="I867" s="3" t="s">
        <v>2385</v>
      </c>
      <c r="J867" s="3" t="s">
        <v>2379</v>
      </c>
    </row>
    <row r="868" spans="1:10" ht="39.6">
      <c r="A868" s="35">
        <v>577</v>
      </c>
      <c r="B868" s="56" t="s">
        <v>2866</v>
      </c>
      <c r="C868" s="54" t="s">
        <v>424</v>
      </c>
      <c r="D868" s="73">
        <f t="shared" ref="D868:E870" si="42">5688</f>
        <v>5688</v>
      </c>
      <c r="E868" s="65">
        <f t="shared" si="42"/>
        <v>5688</v>
      </c>
      <c r="F868" s="55"/>
      <c r="G868" s="57" t="s">
        <v>2047</v>
      </c>
      <c r="H868" s="3" t="s">
        <v>2268</v>
      </c>
      <c r="I868" s="3" t="s">
        <v>2385</v>
      </c>
      <c r="J868" s="3" t="s">
        <v>2379</v>
      </c>
    </row>
    <row r="869" spans="1:10" ht="39.6">
      <c r="A869" s="35">
        <v>578</v>
      </c>
      <c r="B869" s="56" t="s">
        <v>2866</v>
      </c>
      <c r="C869" s="54" t="s">
        <v>425</v>
      </c>
      <c r="D869" s="73">
        <f t="shared" si="42"/>
        <v>5688</v>
      </c>
      <c r="E869" s="65">
        <f t="shared" si="42"/>
        <v>5688</v>
      </c>
      <c r="F869" s="55"/>
      <c r="G869" s="57" t="s">
        <v>2047</v>
      </c>
      <c r="H869" s="3" t="s">
        <v>2268</v>
      </c>
      <c r="I869" s="3" t="s">
        <v>2385</v>
      </c>
      <c r="J869" s="3" t="s">
        <v>2379</v>
      </c>
    </row>
    <row r="870" spans="1:10" ht="39.6">
      <c r="A870" s="35">
        <v>579</v>
      </c>
      <c r="B870" s="56" t="s">
        <v>2866</v>
      </c>
      <c r="C870" s="54" t="s">
        <v>426</v>
      </c>
      <c r="D870" s="73">
        <f t="shared" si="42"/>
        <v>5688</v>
      </c>
      <c r="E870" s="65">
        <f t="shared" si="42"/>
        <v>5688</v>
      </c>
      <c r="F870" s="55"/>
      <c r="G870" s="57" t="s">
        <v>2047</v>
      </c>
      <c r="H870" s="3" t="s">
        <v>2268</v>
      </c>
      <c r="I870" s="3" t="s">
        <v>2385</v>
      </c>
      <c r="J870" s="3" t="s">
        <v>2379</v>
      </c>
    </row>
    <row r="871" spans="1:10" ht="13.2" customHeight="1">
      <c r="A871" s="35">
        <v>580</v>
      </c>
      <c r="B871" s="56" t="s">
        <v>899</v>
      </c>
      <c r="C871" s="54" t="s">
        <v>427</v>
      </c>
      <c r="D871" s="73">
        <f t="shared" ref="D871:E873" si="43">12310</f>
        <v>12310</v>
      </c>
      <c r="E871" s="65">
        <f t="shared" si="43"/>
        <v>12310</v>
      </c>
      <c r="F871" s="55"/>
      <c r="G871" s="57" t="s">
        <v>2047</v>
      </c>
      <c r="H871" s="3" t="s">
        <v>2268</v>
      </c>
      <c r="I871" s="3" t="s">
        <v>2385</v>
      </c>
      <c r="J871" s="3" t="s">
        <v>2379</v>
      </c>
    </row>
    <row r="872" spans="1:10" ht="13.2" customHeight="1">
      <c r="A872" s="35">
        <v>581</v>
      </c>
      <c r="B872" s="56" t="s">
        <v>900</v>
      </c>
      <c r="C872" s="54" t="s">
        <v>428</v>
      </c>
      <c r="D872" s="73">
        <f t="shared" si="43"/>
        <v>12310</v>
      </c>
      <c r="E872" s="65">
        <f t="shared" si="43"/>
        <v>12310</v>
      </c>
      <c r="F872" s="55"/>
      <c r="G872" s="57" t="s">
        <v>2047</v>
      </c>
      <c r="H872" s="3" t="s">
        <v>2268</v>
      </c>
      <c r="I872" s="3" t="s">
        <v>2385</v>
      </c>
      <c r="J872" s="3" t="s">
        <v>2379</v>
      </c>
    </row>
    <row r="873" spans="1:10" ht="13.2" customHeight="1">
      <c r="A873" s="35">
        <v>582</v>
      </c>
      <c r="B873" s="56" t="s">
        <v>901</v>
      </c>
      <c r="C873" s="54" t="s">
        <v>429</v>
      </c>
      <c r="D873" s="73">
        <f t="shared" si="43"/>
        <v>12310</v>
      </c>
      <c r="E873" s="65">
        <f t="shared" si="43"/>
        <v>12310</v>
      </c>
      <c r="F873" s="55"/>
      <c r="G873" s="57" t="s">
        <v>2047</v>
      </c>
      <c r="H873" s="3" t="s">
        <v>2268</v>
      </c>
      <c r="I873" s="3" t="s">
        <v>2385</v>
      </c>
      <c r="J873" s="3" t="s">
        <v>2379</v>
      </c>
    </row>
    <row r="874" spans="1:10" ht="39.6">
      <c r="A874" s="35">
        <v>583</v>
      </c>
      <c r="B874" s="56" t="s">
        <v>2798</v>
      </c>
      <c r="C874" s="54" t="s">
        <v>430</v>
      </c>
      <c r="D874" s="73">
        <f>3800</f>
        <v>3800</v>
      </c>
      <c r="E874" s="65">
        <f>3800</f>
        <v>3800</v>
      </c>
      <c r="F874" s="55"/>
      <c r="G874" s="57" t="s">
        <v>2047</v>
      </c>
      <c r="H874" s="3" t="s">
        <v>2268</v>
      </c>
      <c r="I874" s="3" t="s">
        <v>2385</v>
      </c>
      <c r="J874" s="3" t="s">
        <v>2379</v>
      </c>
    </row>
    <row r="875" spans="1:10" ht="39.6">
      <c r="A875" s="35">
        <v>584</v>
      </c>
      <c r="B875" s="56" t="s">
        <v>902</v>
      </c>
      <c r="C875" s="54" t="s">
        <v>1236</v>
      </c>
      <c r="D875" s="73">
        <f>4986.36</f>
        <v>4986.3599999999997</v>
      </c>
      <c r="E875" s="65">
        <f>4986.36</f>
        <v>4986.3599999999997</v>
      </c>
      <c r="F875" s="55"/>
      <c r="G875" s="57" t="s">
        <v>2047</v>
      </c>
      <c r="H875" s="3" t="s">
        <v>2268</v>
      </c>
      <c r="I875" s="3" t="s">
        <v>2385</v>
      </c>
      <c r="J875" s="3" t="s">
        <v>2379</v>
      </c>
    </row>
    <row r="876" spans="1:10" ht="39.6">
      <c r="A876" s="35">
        <v>585</v>
      </c>
      <c r="B876" s="56" t="s">
        <v>903</v>
      </c>
      <c r="C876" s="54" t="s">
        <v>1287</v>
      </c>
      <c r="D876" s="74" t="s">
        <v>1972</v>
      </c>
      <c r="E876" s="67" t="s">
        <v>1972</v>
      </c>
      <c r="F876" s="61"/>
      <c r="G876" s="57" t="s">
        <v>2047</v>
      </c>
      <c r="H876" s="3" t="s">
        <v>2268</v>
      </c>
      <c r="I876" s="3" t="s">
        <v>2385</v>
      </c>
      <c r="J876" s="3" t="s">
        <v>2379</v>
      </c>
    </row>
    <row r="877" spans="1:10" ht="39.6">
      <c r="A877" s="35">
        <v>586</v>
      </c>
      <c r="B877" s="56" t="s">
        <v>903</v>
      </c>
      <c r="C877" s="54" t="s">
        <v>1288</v>
      </c>
      <c r="D877" s="74" t="s">
        <v>1972</v>
      </c>
      <c r="E877" s="67" t="s">
        <v>1972</v>
      </c>
      <c r="F877" s="61"/>
      <c r="G877" s="57" t="s">
        <v>2047</v>
      </c>
      <c r="H877" s="3" t="s">
        <v>2268</v>
      </c>
      <c r="I877" s="3" t="s">
        <v>2385</v>
      </c>
      <c r="J877" s="3" t="s">
        <v>2379</v>
      </c>
    </row>
    <row r="878" spans="1:10" ht="39.6">
      <c r="A878" s="35">
        <v>587</v>
      </c>
      <c r="B878" s="56" t="s">
        <v>903</v>
      </c>
      <c r="C878" s="54" t="s">
        <v>88</v>
      </c>
      <c r="D878" s="73">
        <f>7400</f>
        <v>7400</v>
      </c>
      <c r="E878" s="65">
        <f>7400</f>
        <v>7400</v>
      </c>
      <c r="F878" s="55"/>
      <c r="G878" s="57" t="s">
        <v>2047</v>
      </c>
      <c r="H878" s="3" t="s">
        <v>2268</v>
      </c>
      <c r="I878" s="3" t="s">
        <v>2385</v>
      </c>
      <c r="J878" s="3" t="s">
        <v>2379</v>
      </c>
    </row>
    <row r="879" spans="1:10" ht="13.2" customHeight="1">
      <c r="A879" s="35">
        <v>588</v>
      </c>
      <c r="B879" s="56" t="s">
        <v>904</v>
      </c>
      <c r="C879" s="54" t="s">
        <v>1289</v>
      </c>
      <c r="D879" s="73">
        <f t="shared" ref="D879:E883" si="44">5200</f>
        <v>5200</v>
      </c>
      <c r="E879" s="65">
        <f t="shared" si="44"/>
        <v>5200</v>
      </c>
      <c r="F879" s="55"/>
      <c r="G879" s="57" t="s">
        <v>2047</v>
      </c>
      <c r="H879" s="3" t="s">
        <v>2268</v>
      </c>
      <c r="I879" s="3" t="s">
        <v>2385</v>
      </c>
      <c r="J879" s="3" t="s">
        <v>2379</v>
      </c>
    </row>
    <row r="880" spans="1:10" ht="13.2" customHeight="1">
      <c r="A880" s="35">
        <v>589</v>
      </c>
      <c r="B880" s="56" t="s">
        <v>904</v>
      </c>
      <c r="C880" s="54" t="s">
        <v>1290</v>
      </c>
      <c r="D880" s="73">
        <f t="shared" si="44"/>
        <v>5200</v>
      </c>
      <c r="E880" s="65">
        <f t="shared" si="44"/>
        <v>5200</v>
      </c>
      <c r="F880" s="55"/>
      <c r="G880" s="57" t="s">
        <v>2047</v>
      </c>
      <c r="H880" s="3" t="s">
        <v>2268</v>
      </c>
      <c r="I880" s="3" t="s">
        <v>2385</v>
      </c>
      <c r="J880" s="3" t="s">
        <v>2379</v>
      </c>
    </row>
    <row r="881" spans="1:10" ht="13.2" customHeight="1">
      <c r="A881" s="35">
        <v>590</v>
      </c>
      <c r="B881" s="56" t="s">
        <v>904</v>
      </c>
      <c r="C881" s="54" t="s">
        <v>1291</v>
      </c>
      <c r="D881" s="73">
        <f t="shared" si="44"/>
        <v>5200</v>
      </c>
      <c r="E881" s="65">
        <f t="shared" si="44"/>
        <v>5200</v>
      </c>
      <c r="F881" s="55"/>
      <c r="G881" s="57" t="s">
        <v>2047</v>
      </c>
      <c r="H881" s="3" t="s">
        <v>2268</v>
      </c>
      <c r="I881" s="3" t="s">
        <v>2385</v>
      </c>
      <c r="J881" s="3" t="s">
        <v>2379</v>
      </c>
    </row>
    <row r="882" spans="1:10" ht="13.2" customHeight="1">
      <c r="A882" s="35">
        <v>591</v>
      </c>
      <c r="B882" s="56" t="s">
        <v>904</v>
      </c>
      <c r="C882" s="54" t="s">
        <v>1292</v>
      </c>
      <c r="D882" s="73">
        <f t="shared" si="44"/>
        <v>5200</v>
      </c>
      <c r="E882" s="65">
        <f t="shared" si="44"/>
        <v>5200</v>
      </c>
      <c r="F882" s="55"/>
      <c r="G882" s="57" t="s">
        <v>2047</v>
      </c>
      <c r="H882" s="3" t="s">
        <v>2268</v>
      </c>
      <c r="I882" s="3" t="s">
        <v>2385</v>
      </c>
      <c r="J882" s="3" t="s">
        <v>2379</v>
      </c>
    </row>
    <row r="883" spans="1:10" ht="13.2" customHeight="1">
      <c r="A883" s="35">
        <v>592</v>
      </c>
      <c r="B883" s="56" t="s">
        <v>904</v>
      </c>
      <c r="C883" s="54" t="s">
        <v>1293</v>
      </c>
      <c r="D883" s="73">
        <f t="shared" si="44"/>
        <v>5200</v>
      </c>
      <c r="E883" s="65">
        <f t="shared" si="44"/>
        <v>5200</v>
      </c>
      <c r="F883" s="55"/>
      <c r="G883" s="57" t="s">
        <v>2047</v>
      </c>
      <c r="H883" s="3" t="s">
        <v>2268</v>
      </c>
      <c r="I883" s="3" t="s">
        <v>2385</v>
      </c>
      <c r="J883" s="3" t="s">
        <v>2379</v>
      </c>
    </row>
    <row r="884" spans="1:10" ht="39.6">
      <c r="A884" s="35">
        <v>593</v>
      </c>
      <c r="B884" s="56" t="s">
        <v>905</v>
      </c>
      <c r="C884" s="54" t="s">
        <v>1294</v>
      </c>
      <c r="D884" s="73">
        <f>13540</f>
        <v>13540</v>
      </c>
      <c r="E884" s="65">
        <f>13540</f>
        <v>13540</v>
      </c>
      <c r="F884" s="55"/>
      <c r="G884" s="57" t="s">
        <v>2047</v>
      </c>
      <c r="H884" s="3" t="s">
        <v>2268</v>
      </c>
      <c r="I884" s="3" t="s">
        <v>2385</v>
      </c>
      <c r="J884" s="3" t="s">
        <v>2379</v>
      </c>
    </row>
    <row r="885" spans="1:10" ht="39.6">
      <c r="A885" s="35">
        <v>594</v>
      </c>
      <c r="B885" s="56" t="s">
        <v>906</v>
      </c>
      <c r="C885" s="54" t="s">
        <v>1295</v>
      </c>
      <c r="D885" s="73">
        <f>5180</f>
        <v>5180</v>
      </c>
      <c r="E885" s="65">
        <f>5180</f>
        <v>5180</v>
      </c>
      <c r="F885" s="55"/>
      <c r="G885" s="57" t="s">
        <v>2047</v>
      </c>
      <c r="H885" s="3" t="s">
        <v>2268</v>
      </c>
      <c r="I885" s="3" t="s">
        <v>2385</v>
      </c>
      <c r="J885" s="3" t="s">
        <v>2379</v>
      </c>
    </row>
    <row r="886" spans="1:10" ht="39.6">
      <c r="A886" s="35">
        <v>595</v>
      </c>
      <c r="B886" s="56" t="s">
        <v>1247</v>
      </c>
      <c r="C886" s="54" t="s">
        <v>1296</v>
      </c>
      <c r="D886" s="73">
        <f>3430</f>
        <v>3430</v>
      </c>
      <c r="E886" s="65">
        <f>3430</f>
        <v>3430</v>
      </c>
      <c r="F886" s="55"/>
      <c r="G886" s="57" t="s">
        <v>2047</v>
      </c>
      <c r="H886" s="3" t="s">
        <v>2268</v>
      </c>
      <c r="I886" s="3" t="s">
        <v>2385</v>
      </c>
      <c r="J886" s="3" t="s">
        <v>2379</v>
      </c>
    </row>
    <row r="887" spans="1:10" ht="39.6">
      <c r="A887" s="35">
        <v>596</v>
      </c>
      <c r="B887" s="56" t="s">
        <v>1248</v>
      </c>
      <c r="C887" s="54" t="s">
        <v>1297</v>
      </c>
      <c r="D887" s="73">
        <f>5430.52</f>
        <v>5430.52</v>
      </c>
      <c r="E887" s="65">
        <f>5430.52</f>
        <v>5430.52</v>
      </c>
      <c r="F887" s="55"/>
      <c r="G887" s="57" t="s">
        <v>2047</v>
      </c>
      <c r="H887" s="3" t="s">
        <v>2268</v>
      </c>
      <c r="I887" s="3" t="s">
        <v>2385</v>
      </c>
      <c r="J887" s="3" t="s">
        <v>2379</v>
      </c>
    </row>
    <row r="888" spans="1:10" ht="39.6">
      <c r="A888" s="35">
        <v>597</v>
      </c>
      <c r="B888" s="56" t="s">
        <v>907</v>
      </c>
      <c r="C888" s="54" t="s">
        <v>1298</v>
      </c>
      <c r="D888" s="73">
        <f>7340.6</f>
        <v>7340.6</v>
      </c>
      <c r="E888" s="65">
        <f>7340.6</f>
        <v>7340.6</v>
      </c>
      <c r="F888" s="55"/>
      <c r="G888" s="57" t="s">
        <v>2047</v>
      </c>
      <c r="H888" s="3" t="s">
        <v>2268</v>
      </c>
      <c r="I888" s="3" t="s">
        <v>2385</v>
      </c>
      <c r="J888" s="3" t="s">
        <v>2379</v>
      </c>
    </row>
    <row r="889" spans="1:10" ht="39.6">
      <c r="A889" s="35">
        <v>598</v>
      </c>
      <c r="B889" s="56" t="s">
        <v>908</v>
      </c>
      <c r="C889" s="54" t="s">
        <v>1299</v>
      </c>
      <c r="D889" s="73">
        <f>17701</f>
        <v>17701</v>
      </c>
      <c r="E889" s="65">
        <f>17701</f>
        <v>17701</v>
      </c>
      <c r="F889" s="55"/>
      <c r="G889" s="57" t="s">
        <v>2047</v>
      </c>
      <c r="H889" s="3" t="s">
        <v>2268</v>
      </c>
      <c r="I889" s="3" t="s">
        <v>2385</v>
      </c>
      <c r="J889" s="3" t="s">
        <v>2379</v>
      </c>
    </row>
    <row r="890" spans="1:10" ht="39.6">
      <c r="A890" s="35">
        <v>599</v>
      </c>
      <c r="B890" s="56" t="s">
        <v>2867</v>
      </c>
      <c r="C890" s="54" t="s">
        <v>1300</v>
      </c>
      <c r="D890" s="73">
        <f>3500</f>
        <v>3500</v>
      </c>
      <c r="E890" s="65">
        <f>3500</f>
        <v>3500</v>
      </c>
      <c r="F890" s="55"/>
      <c r="G890" s="57" t="s">
        <v>2047</v>
      </c>
      <c r="H890" s="3" t="s">
        <v>2268</v>
      </c>
      <c r="I890" s="3" t="s">
        <v>2385</v>
      </c>
      <c r="J890" s="3" t="s">
        <v>2379</v>
      </c>
    </row>
    <row r="891" spans="1:10" ht="39.6">
      <c r="A891" s="35">
        <v>600</v>
      </c>
      <c r="B891" s="56" t="s">
        <v>2867</v>
      </c>
      <c r="C891" s="54" t="s">
        <v>1301</v>
      </c>
      <c r="D891" s="73">
        <f>3640</f>
        <v>3640</v>
      </c>
      <c r="E891" s="65">
        <f>3640</f>
        <v>3640</v>
      </c>
      <c r="F891" s="55"/>
      <c r="G891" s="57" t="s">
        <v>2047</v>
      </c>
      <c r="H891" s="3" t="s">
        <v>2268</v>
      </c>
      <c r="I891" s="3" t="s">
        <v>2385</v>
      </c>
      <c r="J891" s="3" t="s">
        <v>2379</v>
      </c>
    </row>
    <row r="892" spans="1:10" ht="39.6">
      <c r="A892" s="35">
        <v>601</v>
      </c>
      <c r="B892" s="56" t="s">
        <v>2867</v>
      </c>
      <c r="C892" s="54" t="s">
        <v>1302</v>
      </c>
      <c r="D892" s="73">
        <f t="shared" ref="D892:E917" si="45">3570</f>
        <v>3570</v>
      </c>
      <c r="E892" s="65">
        <f t="shared" si="45"/>
        <v>3570</v>
      </c>
      <c r="F892" s="55"/>
      <c r="G892" s="57" t="s">
        <v>2047</v>
      </c>
      <c r="H892" s="3" t="s">
        <v>2268</v>
      </c>
      <c r="I892" s="3" t="s">
        <v>2385</v>
      </c>
      <c r="J892" s="3" t="s">
        <v>2379</v>
      </c>
    </row>
    <row r="893" spans="1:10" ht="39.6">
      <c r="A893" s="35">
        <v>602</v>
      </c>
      <c r="B893" s="56" t="s">
        <v>909</v>
      </c>
      <c r="C893" s="54" t="s">
        <v>1303</v>
      </c>
      <c r="D893" s="73">
        <f t="shared" si="45"/>
        <v>3570</v>
      </c>
      <c r="E893" s="65">
        <f t="shared" si="45"/>
        <v>3570</v>
      </c>
      <c r="F893" s="55"/>
      <c r="G893" s="57" t="s">
        <v>2047</v>
      </c>
      <c r="H893" s="3" t="s">
        <v>2268</v>
      </c>
      <c r="I893" s="3" t="s">
        <v>2385</v>
      </c>
      <c r="J893" s="3" t="s">
        <v>2379</v>
      </c>
    </row>
    <row r="894" spans="1:10" ht="39.6">
      <c r="A894" s="35">
        <v>603</v>
      </c>
      <c r="B894" s="56" t="s">
        <v>2868</v>
      </c>
      <c r="C894" s="54" t="s">
        <v>1304</v>
      </c>
      <c r="D894" s="73">
        <f t="shared" si="45"/>
        <v>3570</v>
      </c>
      <c r="E894" s="65">
        <f t="shared" si="45"/>
        <v>3570</v>
      </c>
      <c r="F894" s="55"/>
      <c r="G894" s="57" t="s">
        <v>2047</v>
      </c>
      <c r="H894" s="3" t="s">
        <v>2268</v>
      </c>
      <c r="I894" s="3" t="s">
        <v>2385</v>
      </c>
      <c r="J894" s="3" t="s">
        <v>2379</v>
      </c>
    </row>
    <row r="895" spans="1:10" ht="39.6">
      <c r="A895" s="35">
        <v>604</v>
      </c>
      <c r="B895" s="56" t="s">
        <v>2868</v>
      </c>
      <c r="C895" s="54" t="s">
        <v>1305</v>
      </c>
      <c r="D895" s="73">
        <f t="shared" si="45"/>
        <v>3570</v>
      </c>
      <c r="E895" s="65">
        <f t="shared" si="45"/>
        <v>3570</v>
      </c>
      <c r="F895" s="55"/>
      <c r="G895" s="57" t="s">
        <v>2047</v>
      </c>
      <c r="H895" s="3" t="s">
        <v>2268</v>
      </c>
      <c r="I895" s="3" t="s">
        <v>2385</v>
      </c>
      <c r="J895" s="3" t="s">
        <v>2379</v>
      </c>
    </row>
    <row r="896" spans="1:10" ht="39.6">
      <c r="A896" s="35">
        <v>605</v>
      </c>
      <c r="B896" s="56" t="s">
        <v>2868</v>
      </c>
      <c r="C896" s="54" t="s">
        <v>1306</v>
      </c>
      <c r="D896" s="73">
        <f t="shared" si="45"/>
        <v>3570</v>
      </c>
      <c r="E896" s="65">
        <f t="shared" si="45"/>
        <v>3570</v>
      </c>
      <c r="F896" s="55"/>
      <c r="G896" s="57" t="s">
        <v>2047</v>
      </c>
      <c r="H896" s="3" t="s">
        <v>2268</v>
      </c>
      <c r="I896" s="3" t="s">
        <v>2385</v>
      </c>
      <c r="J896" s="3" t="s">
        <v>2379</v>
      </c>
    </row>
    <row r="897" spans="1:10" ht="39.6">
      <c r="A897" s="35">
        <v>606</v>
      </c>
      <c r="B897" s="56" t="s">
        <v>2868</v>
      </c>
      <c r="C897" s="54" t="s">
        <v>1307</v>
      </c>
      <c r="D897" s="73">
        <f t="shared" si="45"/>
        <v>3570</v>
      </c>
      <c r="E897" s="65">
        <f t="shared" si="45"/>
        <v>3570</v>
      </c>
      <c r="F897" s="55"/>
      <c r="G897" s="57" t="s">
        <v>2047</v>
      </c>
      <c r="H897" s="3" t="s">
        <v>2268</v>
      </c>
      <c r="I897" s="3" t="s">
        <v>2385</v>
      </c>
      <c r="J897" s="3" t="s">
        <v>2379</v>
      </c>
    </row>
    <row r="898" spans="1:10" ht="39.6">
      <c r="A898" s="35">
        <v>607</v>
      </c>
      <c r="B898" s="56" t="s">
        <v>2868</v>
      </c>
      <c r="C898" s="54" t="s">
        <v>1308</v>
      </c>
      <c r="D898" s="73">
        <f t="shared" si="45"/>
        <v>3570</v>
      </c>
      <c r="E898" s="65">
        <f t="shared" si="45"/>
        <v>3570</v>
      </c>
      <c r="F898" s="55"/>
      <c r="G898" s="57" t="s">
        <v>2047</v>
      </c>
      <c r="H898" s="3" t="s">
        <v>2268</v>
      </c>
      <c r="I898" s="3" t="s">
        <v>2385</v>
      </c>
      <c r="J898" s="3" t="s">
        <v>2379</v>
      </c>
    </row>
    <row r="899" spans="1:10" ht="39.6">
      <c r="A899" s="35">
        <v>608</v>
      </c>
      <c r="B899" s="56" t="s">
        <v>2868</v>
      </c>
      <c r="C899" s="54" t="s">
        <v>1309</v>
      </c>
      <c r="D899" s="73">
        <f t="shared" si="45"/>
        <v>3570</v>
      </c>
      <c r="E899" s="65">
        <f t="shared" si="45"/>
        <v>3570</v>
      </c>
      <c r="F899" s="55"/>
      <c r="G899" s="57" t="s">
        <v>2047</v>
      </c>
      <c r="H899" s="3" t="s">
        <v>2268</v>
      </c>
      <c r="I899" s="3" t="s">
        <v>2385</v>
      </c>
      <c r="J899" s="3" t="s">
        <v>2379</v>
      </c>
    </row>
    <row r="900" spans="1:10" ht="39.6">
      <c r="A900" s="35">
        <v>609</v>
      </c>
      <c r="B900" s="56" t="s">
        <v>2868</v>
      </c>
      <c r="C900" s="54" t="s">
        <v>1310</v>
      </c>
      <c r="D900" s="73">
        <f t="shared" si="45"/>
        <v>3570</v>
      </c>
      <c r="E900" s="65">
        <f t="shared" si="45"/>
        <v>3570</v>
      </c>
      <c r="F900" s="55"/>
      <c r="G900" s="57" t="s">
        <v>2047</v>
      </c>
      <c r="H900" s="3" t="s">
        <v>2268</v>
      </c>
      <c r="I900" s="3" t="s">
        <v>2385</v>
      </c>
      <c r="J900" s="3" t="s">
        <v>2379</v>
      </c>
    </row>
    <row r="901" spans="1:10" ht="39.6">
      <c r="A901" s="35">
        <v>610</v>
      </c>
      <c r="B901" s="56" t="s">
        <v>2868</v>
      </c>
      <c r="C901" s="54" t="s">
        <v>1311</v>
      </c>
      <c r="D901" s="73">
        <f t="shared" si="45"/>
        <v>3570</v>
      </c>
      <c r="E901" s="65">
        <f t="shared" si="45"/>
        <v>3570</v>
      </c>
      <c r="F901" s="55"/>
      <c r="G901" s="57" t="s">
        <v>2047</v>
      </c>
      <c r="H901" s="3" t="s">
        <v>2268</v>
      </c>
      <c r="I901" s="3" t="s">
        <v>2385</v>
      </c>
      <c r="J901" s="3" t="s">
        <v>2379</v>
      </c>
    </row>
    <row r="902" spans="1:10" ht="39.6">
      <c r="A902" s="35">
        <v>611</v>
      </c>
      <c r="B902" s="56" t="s">
        <v>2868</v>
      </c>
      <c r="C902" s="54" t="s">
        <v>1312</v>
      </c>
      <c r="D902" s="73">
        <f t="shared" si="45"/>
        <v>3570</v>
      </c>
      <c r="E902" s="65">
        <f t="shared" si="45"/>
        <v>3570</v>
      </c>
      <c r="F902" s="55"/>
      <c r="G902" s="57" t="s">
        <v>2047</v>
      </c>
      <c r="H902" s="3" t="s">
        <v>2268</v>
      </c>
      <c r="I902" s="3" t="s">
        <v>2385</v>
      </c>
      <c r="J902" s="3" t="s">
        <v>2379</v>
      </c>
    </row>
    <row r="903" spans="1:10" ht="39.6">
      <c r="A903" s="35">
        <v>612</v>
      </c>
      <c r="B903" s="56" t="s">
        <v>2868</v>
      </c>
      <c r="C903" s="54" t="s">
        <v>1313</v>
      </c>
      <c r="D903" s="73">
        <f t="shared" si="45"/>
        <v>3570</v>
      </c>
      <c r="E903" s="65">
        <f t="shared" si="45"/>
        <v>3570</v>
      </c>
      <c r="F903" s="55"/>
      <c r="G903" s="57" t="s">
        <v>2047</v>
      </c>
      <c r="H903" s="3" t="s">
        <v>2268</v>
      </c>
      <c r="I903" s="3" t="s">
        <v>2385</v>
      </c>
      <c r="J903" s="3" t="s">
        <v>2379</v>
      </c>
    </row>
    <row r="904" spans="1:10" ht="39.6">
      <c r="A904" s="35">
        <v>613</v>
      </c>
      <c r="B904" s="56" t="s">
        <v>2868</v>
      </c>
      <c r="C904" s="54" t="s">
        <v>1314</v>
      </c>
      <c r="D904" s="73">
        <f t="shared" si="45"/>
        <v>3570</v>
      </c>
      <c r="E904" s="65">
        <f t="shared" si="45"/>
        <v>3570</v>
      </c>
      <c r="F904" s="55"/>
      <c r="G904" s="57" t="s">
        <v>2047</v>
      </c>
      <c r="H904" s="3" t="s">
        <v>2268</v>
      </c>
      <c r="I904" s="3" t="s">
        <v>2385</v>
      </c>
      <c r="J904" s="3" t="s">
        <v>2379</v>
      </c>
    </row>
    <row r="905" spans="1:10" ht="39.6">
      <c r="A905" s="35">
        <v>614</v>
      </c>
      <c r="B905" s="56" t="s">
        <v>2868</v>
      </c>
      <c r="C905" s="54" t="s">
        <v>1315</v>
      </c>
      <c r="D905" s="73">
        <f t="shared" si="45"/>
        <v>3570</v>
      </c>
      <c r="E905" s="65">
        <f t="shared" si="45"/>
        <v>3570</v>
      </c>
      <c r="F905" s="55"/>
      <c r="G905" s="57" t="s">
        <v>2047</v>
      </c>
      <c r="H905" s="3" t="s">
        <v>2268</v>
      </c>
      <c r="I905" s="3" t="s">
        <v>2385</v>
      </c>
      <c r="J905" s="3" t="s">
        <v>2379</v>
      </c>
    </row>
    <row r="906" spans="1:10" ht="39.6">
      <c r="A906" s="35">
        <v>615</v>
      </c>
      <c r="B906" s="56" t="s">
        <v>2868</v>
      </c>
      <c r="C906" s="54" t="s">
        <v>1316</v>
      </c>
      <c r="D906" s="73">
        <f t="shared" si="45"/>
        <v>3570</v>
      </c>
      <c r="E906" s="65">
        <f t="shared" si="45"/>
        <v>3570</v>
      </c>
      <c r="F906" s="55"/>
      <c r="G906" s="57" t="s">
        <v>2047</v>
      </c>
      <c r="H906" s="3" t="s">
        <v>2268</v>
      </c>
      <c r="I906" s="3" t="s">
        <v>2385</v>
      </c>
      <c r="J906" s="3" t="s">
        <v>2379</v>
      </c>
    </row>
    <row r="907" spans="1:10" ht="39.6">
      <c r="A907" s="35">
        <v>616</v>
      </c>
      <c r="B907" s="56" t="s">
        <v>2868</v>
      </c>
      <c r="C907" s="54" t="s">
        <v>1317</v>
      </c>
      <c r="D907" s="73">
        <f t="shared" si="45"/>
        <v>3570</v>
      </c>
      <c r="E907" s="65">
        <f t="shared" si="45"/>
        <v>3570</v>
      </c>
      <c r="F907" s="55"/>
      <c r="G907" s="57" t="s">
        <v>2047</v>
      </c>
      <c r="H907" s="3" t="s">
        <v>2268</v>
      </c>
      <c r="I907" s="3" t="s">
        <v>2385</v>
      </c>
      <c r="J907" s="3" t="s">
        <v>2379</v>
      </c>
    </row>
    <row r="908" spans="1:10" ht="39.6">
      <c r="A908" s="35">
        <v>617</v>
      </c>
      <c r="B908" s="56" t="s">
        <v>2868</v>
      </c>
      <c r="C908" s="54" t="s">
        <v>1318</v>
      </c>
      <c r="D908" s="73">
        <f t="shared" si="45"/>
        <v>3570</v>
      </c>
      <c r="E908" s="65">
        <f t="shared" si="45"/>
        <v>3570</v>
      </c>
      <c r="F908" s="55"/>
      <c r="G908" s="57" t="s">
        <v>2047</v>
      </c>
      <c r="H908" s="3" t="s">
        <v>2268</v>
      </c>
      <c r="I908" s="3" t="s">
        <v>2385</v>
      </c>
      <c r="J908" s="3" t="s">
        <v>2379</v>
      </c>
    </row>
    <row r="909" spans="1:10" ht="39.6">
      <c r="A909" s="35">
        <v>618</v>
      </c>
      <c r="B909" s="56" t="s">
        <v>2868</v>
      </c>
      <c r="C909" s="54" t="s">
        <v>1319</v>
      </c>
      <c r="D909" s="73">
        <f t="shared" si="45"/>
        <v>3570</v>
      </c>
      <c r="E909" s="65">
        <f t="shared" si="45"/>
        <v>3570</v>
      </c>
      <c r="F909" s="55"/>
      <c r="G909" s="57" t="s">
        <v>2047</v>
      </c>
      <c r="H909" s="3" t="s">
        <v>2268</v>
      </c>
      <c r="I909" s="3" t="s">
        <v>2385</v>
      </c>
      <c r="J909" s="3" t="s">
        <v>2379</v>
      </c>
    </row>
    <row r="910" spans="1:10" ht="39.6">
      <c r="A910" s="35">
        <v>619</v>
      </c>
      <c r="B910" s="56" t="s">
        <v>2868</v>
      </c>
      <c r="C910" s="54" t="s">
        <v>1320</v>
      </c>
      <c r="D910" s="73">
        <f t="shared" si="45"/>
        <v>3570</v>
      </c>
      <c r="E910" s="65">
        <f t="shared" si="45"/>
        <v>3570</v>
      </c>
      <c r="F910" s="55"/>
      <c r="G910" s="57" t="s">
        <v>2047</v>
      </c>
      <c r="H910" s="3" t="s">
        <v>2268</v>
      </c>
      <c r="I910" s="3" t="s">
        <v>2385</v>
      </c>
      <c r="J910" s="3" t="s">
        <v>2379</v>
      </c>
    </row>
    <row r="911" spans="1:10" ht="39.6">
      <c r="A911" s="35">
        <v>620</v>
      </c>
      <c r="B911" s="56" t="s">
        <v>2868</v>
      </c>
      <c r="C911" s="54" t="s">
        <v>1321</v>
      </c>
      <c r="D911" s="73">
        <f t="shared" si="45"/>
        <v>3570</v>
      </c>
      <c r="E911" s="65">
        <f t="shared" si="45"/>
        <v>3570</v>
      </c>
      <c r="F911" s="55"/>
      <c r="G911" s="57" t="s">
        <v>2047</v>
      </c>
      <c r="H911" s="3" t="s">
        <v>2268</v>
      </c>
      <c r="I911" s="3" t="s">
        <v>2385</v>
      </c>
      <c r="J911" s="3" t="s">
        <v>2379</v>
      </c>
    </row>
    <row r="912" spans="1:10" ht="39.6">
      <c r="A912" s="35">
        <v>621</v>
      </c>
      <c r="B912" s="56" t="s">
        <v>2868</v>
      </c>
      <c r="C912" s="54" t="s">
        <v>1322</v>
      </c>
      <c r="D912" s="73">
        <f t="shared" si="45"/>
        <v>3570</v>
      </c>
      <c r="E912" s="65">
        <f t="shared" si="45"/>
        <v>3570</v>
      </c>
      <c r="F912" s="55"/>
      <c r="G912" s="57" t="s">
        <v>2047</v>
      </c>
      <c r="H912" s="3" t="s">
        <v>2268</v>
      </c>
      <c r="I912" s="3" t="s">
        <v>2385</v>
      </c>
      <c r="J912" s="3" t="s">
        <v>2379</v>
      </c>
    </row>
    <row r="913" spans="1:10" ht="39.6">
      <c r="A913" s="35">
        <v>622</v>
      </c>
      <c r="B913" s="56" t="s">
        <v>2868</v>
      </c>
      <c r="C913" s="54" t="s">
        <v>1323</v>
      </c>
      <c r="D913" s="73">
        <f t="shared" si="45"/>
        <v>3570</v>
      </c>
      <c r="E913" s="65">
        <f t="shared" si="45"/>
        <v>3570</v>
      </c>
      <c r="F913" s="55"/>
      <c r="G913" s="57" t="s">
        <v>2047</v>
      </c>
      <c r="H913" s="3" t="s">
        <v>2268</v>
      </c>
      <c r="I913" s="3" t="s">
        <v>2385</v>
      </c>
      <c r="J913" s="3" t="s">
        <v>2379</v>
      </c>
    </row>
    <row r="914" spans="1:10" ht="39.6">
      <c r="A914" s="35">
        <v>623</v>
      </c>
      <c r="B914" s="56" t="s">
        <v>2868</v>
      </c>
      <c r="C914" s="54" t="s">
        <v>1324</v>
      </c>
      <c r="D914" s="73">
        <f t="shared" si="45"/>
        <v>3570</v>
      </c>
      <c r="E914" s="65">
        <f t="shared" si="45"/>
        <v>3570</v>
      </c>
      <c r="F914" s="55"/>
      <c r="G914" s="57" t="s">
        <v>2047</v>
      </c>
      <c r="H914" s="3" t="s">
        <v>2268</v>
      </c>
      <c r="I914" s="3" t="s">
        <v>2385</v>
      </c>
      <c r="J914" s="3" t="s">
        <v>2379</v>
      </c>
    </row>
    <row r="915" spans="1:10" ht="39.6">
      <c r="A915" s="35">
        <v>624</v>
      </c>
      <c r="B915" s="56" t="s">
        <v>2868</v>
      </c>
      <c r="C915" s="54" t="s">
        <v>1325</v>
      </c>
      <c r="D915" s="73">
        <f t="shared" si="45"/>
        <v>3570</v>
      </c>
      <c r="E915" s="65">
        <f t="shared" si="45"/>
        <v>3570</v>
      </c>
      <c r="F915" s="55"/>
      <c r="G915" s="57" t="s">
        <v>2047</v>
      </c>
      <c r="H915" s="3" t="s">
        <v>2268</v>
      </c>
      <c r="I915" s="3" t="s">
        <v>2385</v>
      </c>
      <c r="J915" s="3" t="s">
        <v>2379</v>
      </c>
    </row>
    <row r="916" spans="1:10" ht="39.6">
      <c r="A916" s="35">
        <v>625</v>
      </c>
      <c r="B916" s="56" t="s">
        <v>2868</v>
      </c>
      <c r="C916" s="54" t="s">
        <v>1326</v>
      </c>
      <c r="D916" s="73">
        <f t="shared" si="45"/>
        <v>3570</v>
      </c>
      <c r="E916" s="65">
        <f t="shared" si="45"/>
        <v>3570</v>
      </c>
      <c r="F916" s="55"/>
      <c r="G916" s="57" t="s">
        <v>2047</v>
      </c>
      <c r="H916" s="3" t="s">
        <v>2268</v>
      </c>
      <c r="I916" s="3" t="s">
        <v>2385</v>
      </c>
      <c r="J916" s="3" t="s">
        <v>2379</v>
      </c>
    </row>
    <row r="917" spans="1:10" ht="39.6">
      <c r="A917" s="35">
        <v>626</v>
      </c>
      <c r="B917" s="56" t="s">
        <v>2868</v>
      </c>
      <c r="C917" s="54" t="s">
        <v>1327</v>
      </c>
      <c r="D917" s="73">
        <f t="shared" si="45"/>
        <v>3570</v>
      </c>
      <c r="E917" s="65">
        <f t="shared" si="45"/>
        <v>3570</v>
      </c>
      <c r="F917" s="55"/>
      <c r="G917" s="57" t="s">
        <v>2047</v>
      </c>
      <c r="H917" s="3" t="s">
        <v>2268</v>
      </c>
      <c r="I917" s="3" t="s">
        <v>2385</v>
      </c>
      <c r="J917" s="3" t="s">
        <v>2379</v>
      </c>
    </row>
    <row r="918" spans="1:10" ht="13.2" customHeight="1">
      <c r="A918" s="35">
        <v>627</v>
      </c>
      <c r="B918" s="56" t="s">
        <v>910</v>
      </c>
      <c r="C918" s="54" t="s">
        <v>1328</v>
      </c>
      <c r="D918" s="73">
        <f t="shared" ref="D918:E921" si="46">4500</f>
        <v>4500</v>
      </c>
      <c r="E918" s="65">
        <f t="shared" si="46"/>
        <v>4500</v>
      </c>
      <c r="F918" s="55"/>
      <c r="G918" s="57" t="s">
        <v>2047</v>
      </c>
      <c r="H918" s="3" t="s">
        <v>2268</v>
      </c>
      <c r="I918" s="3" t="s">
        <v>2385</v>
      </c>
      <c r="J918" s="3" t="s">
        <v>2379</v>
      </c>
    </row>
    <row r="919" spans="1:10" ht="13.2" customHeight="1">
      <c r="A919" s="35">
        <v>628</v>
      </c>
      <c r="B919" s="56" t="s">
        <v>910</v>
      </c>
      <c r="C919" s="54" t="s">
        <v>1329</v>
      </c>
      <c r="D919" s="73">
        <f t="shared" si="46"/>
        <v>4500</v>
      </c>
      <c r="E919" s="65">
        <f t="shared" si="46"/>
        <v>4500</v>
      </c>
      <c r="F919" s="55"/>
      <c r="G919" s="57" t="s">
        <v>2047</v>
      </c>
      <c r="H919" s="3" t="s">
        <v>2268</v>
      </c>
      <c r="I919" s="3" t="s">
        <v>2385</v>
      </c>
      <c r="J919" s="3" t="s">
        <v>2379</v>
      </c>
    </row>
    <row r="920" spans="1:10" ht="13.2" customHeight="1">
      <c r="A920" s="35">
        <v>629</v>
      </c>
      <c r="B920" s="56" t="s">
        <v>910</v>
      </c>
      <c r="C920" s="54" t="s">
        <v>1330</v>
      </c>
      <c r="D920" s="73">
        <f t="shared" si="46"/>
        <v>4500</v>
      </c>
      <c r="E920" s="65">
        <f t="shared" si="46"/>
        <v>4500</v>
      </c>
      <c r="F920" s="55"/>
      <c r="G920" s="57" t="s">
        <v>2047</v>
      </c>
      <c r="H920" s="3" t="s">
        <v>2268</v>
      </c>
      <c r="I920" s="3" t="s">
        <v>2385</v>
      </c>
      <c r="J920" s="3" t="s">
        <v>2379</v>
      </c>
    </row>
    <row r="921" spans="1:10" ht="13.2" customHeight="1">
      <c r="A921" s="35">
        <v>630</v>
      </c>
      <c r="B921" s="56" t="s">
        <v>910</v>
      </c>
      <c r="C921" s="54" t="s">
        <v>1331</v>
      </c>
      <c r="D921" s="73">
        <f t="shared" si="46"/>
        <v>4500</v>
      </c>
      <c r="E921" s="65">
        <f t="shared" si="46"/>
        <v>4500</v>
      </c>
      <c r="F921" s="55"/>
      <c r="G921" s="57" t="s">
        <v>2047</v>
      </c>
      <c r="H921" s="3" t="s">
        <v>2268</v>
      </c>
      <c r="I921" s="3" t="s">
        <v>2385</v>
      </c>
      <c r="J921" s="3" t="s">
        <v>2379</v>
      </c>
    </row>
    <row r="922" spans="1:10" ht="13.2" customHeight="1">
      <c r="A922" s="35">
        <v>631</v>
      </c>
      <c r="B922" s="56" t="s">
        <v>911</v>
      </c>
      <c r="C922" s="54" t="s">
        <v>1332</v>
      </c>
      <c r="D922" s="73">
        <f>12280</f>
        <v>12280</v>
      </c>
      <c r="E922" s="65">
        <f>12280</f>
        <v>12280</v>
      </c>
      <c r="F922" s="55"/>
      <c r="G922" s="57" t="s">
        <v>2047</v>
      </c>
      <c r="H922" s="3" t="s">
        <v>2268</v>
      </c>
      <c r="I922" s="3" t="s">
        <v>2385</v>
      </c>
      <c r="J922" s="3" t="s">
        <v>2379</v>
      </c>
    </row>
    <row r="923" spans="1:10" ht="13.2" customHeight="1">
      <c r="A923" s="35">
        <v>632</v>
      </c>
      <c r="B923" s="56" t="s">
        <v>912</v>
      </c>
      <c r="C923" s="54" t="s">
        <v>1333</v>
      </c>
      <c r="D923" s="73">
        <f>8197</f>
        <v>8197</v>
      </c>
      <c r="E923" s="65">
        <f>8197</f>
        <v>8197</v>
      </c>
      <c r="F923" s="55"/>
      <c r="G923" s="57" t="s">
        <v>2047</v>
      </c>
      <c r="H923" s="3" t="s">
        <v>2268</v>
      </c>
      <c r="I923" s="3" t="s">
        <v>2385</v>
      </c>
      <c r="J923" s="3" t="s">
        <v>2379</v>
      </c>
    </row>
    <row r="924" spans="1:10" ht="13.2" customHeight="1">
      <c r="A924" s="35">
        <v>633</v>
      </c>
      <c r="B924" s="56" t="s">
        <v>912</v>
      </c>
      <c r="C924" s="54" t="s">
        <v>1334</v>
      </c>
      <c r="D924" s="73">
        <f>8197</f>
        <v>8197</v>
      </c>
      <c r="E924" s="65">
        <f>8197</f>
        <v>8197</v>
      </c>
      <c r="F924" s="55"/>
      <c r="G924" s="57" t="s">
        <v>2047</v>
      </c>
      <c r="H924" s="3" t="s">
        <v>2268</v>
      </c>
      <c r="I924" s="3" t="s">
        <v>2385</v>
      </c>
      <c r="J924" s="3" t="s">
        <v>2379</v>
      </c>
    </row>
    <row r="925" spans="1:10" ht="13.2" customHeight="1">
      <c r="A925" s="35">
        <v>634</v>
      </c>
      <c r="B925" s="56" t="s">
        <v>913</v>
      </c>
      <c r="C925" s="54" t="s">
        <v>1335</v>
      </c>
      <c r="D925" s="73">
        <f>11834</f>
        <v>11834</v>
      </c>
      <c r="E925" s="65">
        <f>11834</f>
        <v>11834</v>
      </c>
      <c r="F925" s="55"/>
      <c r="G925" s="57" t="s">
        <v>2047</v>
      </c>
      <c r="H925" s="3" t="s">
        <v>2268</v>
      </c>
      <c r="I925" s="3" t="s">
        <v>2385</v>
      </c>
      <c r="J925" s="3" t="s">
        <v>2379</v>
      </c>
    </row>
    <row r="926" spans="1:10" ht="13.2" customHeight="1">
      <c r="A926" s="35">
        <v>635</v>
      </c>
      <c r="B926" s="56" t="s">
        <v>914</v>
      </c>
      <c r="C926" s="54" t="s">
        <v>1336</v>
      </c>
      <c r="D926" s="73">
        <f t="shared" ref="D926:E929" si="47">9500</f>
        <v>9500</v>
      </c>
      <c r="E926" s="65">
        <f t="shared" si="47"/>
        <v>9500</v>
      </c>
      <c r="F926" s="55"/>
      <c r="G926" s="57" t="s">
        <v>2047</v>
      </c>
      <c r="H926" s="3" t="s">
        <v>2268</v>
      </c>
      <c r="I926" s="3" t="s">
        <v>2385</v>
      </c>
      <c r="J926" s="3" t="s">
        <v>2379</v>
      </c>
    </row>
    <row r="927" spans="1:10" ht="13.2" customHeight="1">
      <c r="A927" s="35">
        <v>636</v>
      </c>
      <c r="B927" s="56" t="s">
        <v>914</v>
      </c>
      <c r="C927" s="54" t="s">
        <v>1337</v>
      </c>
      <c r="D927" s="73">
        <f t="shared" si="47"/>
        <v>9500</v>
      </c>
      <c r="E927" s="65">
        <f t="shared" si="47"/>
        <v>9500</v>
      </c>
      <c r="F927" s="55"/>
      <c r="G927" s="57" t="s">
        <v>2047</v>
      </c>
      <c r="H927" s="3" t="s">
        <v>2268</v>
      </c>
      <c r="I927" s="3" t="s">
        <v>2385</v>
      </c>
      <c r="J927" s="3" t="s">
        <v>2379</v>
      </c>
    </row>
    <row r="928" spans="1:10" ht="13.2" customHeight="1">
      <c r="A928" s="35">
        <v>637</v>
      </c>
      <c r="B928" s="56" t="s">
        <v>914</v>
      </c>
      <c r="C928" s="54" t="s">
        <v>1338</v>
      </c>
      <c r="D928" s="73">
        <f t="shared" si="47"/>
        <v>9500</v>
      </c>
      <c r="E928" s="65">
        <f t="shared" si="47"/>
        <v>9500</v>
      </c>
      <c r="F928" s="55"/>
      <c r="G928" s="57" t="s">
        <v>2047</v>
      </c>
      <c r="H928" s="3" t="s">
        <v>2268</v>
      </c>
      <c r="I928" s="3" t="s">
        <v>2385</v>
      </c>
      <c r="J928" s="3" t="s">
        <v>2379</v>
      </c>
    </row>
    <row r="929" spans="1:10" ht="13.2" customHeight="1">
      <c r="A929" s="35">
        <v>638</v>
      </c>
      <c r="B929" s="56" t="s">
        <v>914</v>
      </c>
      <c r="C929" s="54" t="s">
        <v>1339</v>
      </c>
      <c r="D929" s="73">
        <f t="shared" si="47"/>
        <v>9500</v>
      </c>
      <c r="E929" s="65">
        <f t="shared" si="47"/>
        <v>9500</v>
      </c>
      <c r="F929" s="55"/>
      <c r="G929" s="57" t="s">
        <v>2047</v>
      </c>
      <c r="H929" s="3" t="s">
        <v>2268</v>
      </c>
      <c r="I929" s="3" t="s">
        <v>2385</v>
      </c>
      <c r="J929" s="3" t="s">
        <v>2379</v>
      </c>
    </row>
    <row r="930" spans="1:10" ht="13.2" customHeight="1">
      <c r="A930" s="35">
        <v>639</v>
      </c>
      <c r="B930" s="56" t="s">
        <v>915</v>
      </c>
      <c r="C930" s="54" t="s">
        <v>1340</v>
      </c>
      <c r="D930" s="73">
        <f>18500</f>
        <v>18500</v>
      </c>
      <c r="E930" s="65">
        <f>18500</f>
        <v>18500</v>
      </c>
      <c r="F930" s="55"/>
      <c r="G930" s="57" t="s">
        <v>2047</v>
      </c>
      <c r="H930" s="3" t="s">
        <v>2268</v>
      </c>
      <c r="I930" s="3" t="s">
        <v>2385</v>
      </c>
      <c r="J930" s="3" t="s">
        <v>2379</v>
      </c>
    </row>
    <row r="931" spans="1:10" ht="13.2" customHeight="1">
      <c r="A931" s="35">
        <v>640</v>
      </c>
      <c r="B931" s="56" t="s">
        <v>915</v>
      </c>
      <c r="C931" s="54" t="s">
        <v>1341</v>
      </c>
      <c r="D931" s="73">
        <f>18500</f>
        <v>18500</v>
      </c>
      <c r="E931" s="65">
        <f>18500</f>
        <v>18500</v>
      </c>
      <c r="F931" s="55"/>
      <c r="G931" s="57" t="s">
        <v>2047</v>
      </c>
      <c r="H931" s="3" t="s">
        <v>2268</v>
      </c>
      <c r="I931" s="3" t="s">
        <v>2385</v>
      </c>
      <c r="J931" s="3" t="s">
        <v>2379</v>
      </c>
    </row>
    <row r="932" spans="1:10" ht="39.6">
      <c r="A932" s="35">
        <v>641</v>
      </c>
      <c r="B932" s="56" t="s">
        <v>916</v>
      </c>
      <c r="C932" s="54" t="s">
        <v>1342</v>
      </c>
      <c r="D932" s="73">
        <f>21833</f>
        <v>21833</v>
      </c>
      <c r="E932" s="65">
        <f>21833</f>
        <v>21833</v>
      </c>
      <c r="F932" s="55"/>
      <c r="G932" s="57" t="s">
        <v>2047</v>
      </c>
      <c r="H932" s="3" t="s">
        <v>2268</v>
      </c>
      <c r="I932" s="3" t="s">
        <v>2385</v>
      </c>
      <c r="J932" s="3" t="s">
        <v>2379</v>
      </c>
    </row>
    <row r="933" spans="1:10" ht="39.6">
      <c r="A933" s="35">
        <v>642</v>
      </c>
      <c r="B933" s="56" t="s">
        <v>917</v>
      </c>
      <c r="C933" s="54" t="s">
        <v>1343</v>
      </c>
      <c r="D933" s="73">
        <f>5727</f>
        <v>5727</v>
      </c>
      <c r="E933" s="65">
        <f>5727</f>
        <v>5727</v>
      </c>
      <c r="F933" s="55"/>
      <c r="G933" s="57" t="s">
        <v>2047</v>
      </c>
      <c r="H933" s="3" t="s">
        <v>2268</v>
      </c>
      <c r="I933" s="3" t="s">
        <v>2385</v>
      </c>
      <c r="J933" s="3" t="s">
        <v>2379</v>
      </c>
    </row>
    <row r="934" spans="1:10" ht="13.2" customHeight="1">
      <c r="A934" s="35">
        <v>643</v>
      </c>
      <c r="B934" s="56" t="s">
        <v>918</v>
      </c>
      <c r="C934" s="54" t="s">
        <v>1344</v>
      </c>
      <c r="D934" s="73">
        <f>25380</f>
        <v>25380</v>
      </c>
      <c r="E934" s="65">
        <f>25380</f>
        <v>25380</v>
      </c>
      <c r="F934" s="55"/>
      <c r="G934" s="57" t="s">
        <v>2047</v>
      </c>
      <c r="H934" s="3" t="s">
        <v>2268</v>
      </c>
      <c r="I934" s="3" t="s">
        <v>2385</v>
      </c>
      <c r="J934" s="3" t="s">
        <v>2379</v>
      </c>
    </row>
    <row r="935" spans="1:10" ht="13.2" customHeight="1">
      <c r="A935" s="35">
        <v>644</v>
      </c>
      <c r="B935" s="56" t="s">
        <v>919</v>
      </c>
      <c r="C935" s="54" t="s">
        <v>1345</v>
      </c>
      <c r="D935" s="73">
        <f>21000</f>
        <v>21000</v>
      </c>
      <c r="E935" s="65">
        <f>21000</f>
        <v>21000</v>
      </c>
      <c r="F935" s="55"/>
      <c r="G935" s="57" t="s">
        <v>2047</v>
      </c>
      <c r="H935" s="3" t="s">
        <v>2268</v>
      </c>
      <c r="I935" s="3" t="s">
        <v>2385</v>
      </c>
      <c r="J935" s="3" t="s">
        <v>2379</v>
      </c>
    </row>
    <row r="936" spans="1:10" ht="13.2" customHeight="1">
      <c r="A936" s="35">
        <v>645</v>
      </c>
      <c r="B936" s="56" t="s">
        <v>920</v>
      </c>
      <c r="C936" s="54" t="s">
        <v>1346</v>
      </c>
      <c r="D936" s="73">
        <f>33500</f>
        <v>33500</v>
      </c>
      <c r="E936" s="65">
        <f>33500</f>
        <v>33500</v>
      </c>
      <c r="F936" s="55"/>
      <c r="G936" s="57" t="s">
        <v>2047</v>
      </c>
      <c r="H936" s="3" t="s">
        <v>2268</v>
      </c>
      <c r="I936" s="3" t="s">
        <v>2385</v>
      </c>
      <c r="J936" s="3" t="s">
        <v>2379</v>
      </c>
    </row>
    <row r="937" spans="1:10" ht="39.6">
      <c r="A937" s="35">
        <v>646</v>
      </c>
      <c r="B937" s="56" t="s">
        <v>921</v>
      </c>
      <c r="C937" s="54" t="s">
        <v>1347</v>
      </c>
      <c r="D937" s="73">
        <f>18360</f>
        <v>18360</v>
      </c>
      <c r="E937" s="65">
        <f>18360</f>
        <v>18360</v>
      </c>
      <c r="F937" s="55"/>
      <c r="G937" s="57" t="s">
        <v>2047</v>
      </c>
      <c r="H937" s="3" t="s">
        <v>2268</v>
      </c>
      <c r="I937" s="3" t="s">
        <v>2385</v>
      </c>
      <c r="J937" s="3" t="s">
        <v>2379</v>
      </c>
    </row>
    <row r="938" spans="1:10" ht="13.2" customHeight="1">
      <c r="A938" s="35">
        <v>647</v>
      </c>
      <c r="B938" s="56" t="s">
        <v>922</v>
      </c>
      <c r="C938" s="54" t="s">
        <v>1348</v>
      </c>
      <c r="D938" s="73">
        <f>22800</f>
        <v>22800</v>
      </c>
      <c r="E938" s="65">
        <f>22800</f>
        <v>22800</v>
      </c>
      <c r="F938" s="55"/>
      <c r="G938" s="57" t="s">
        <v>2047</v>
      </c>
      <c r="H938" s="3" t="s">
        <v>2268</v>
      </c>
      <c r="I938" s="3" t="s">
        <v>2385</v>
      </c>
      <c r="J938" s="3" t="s">
        <v>2379</v>
      </c>
    </row>
    <row r="939" spans="1:10" ht="13.2" customHeight="1">
      <c r="A939" s="35">
        <v>648</v>
      </c>
      <c r="B939" s="56" t="s">
        <v>923</v>
      </c>
      <c r="C939" s="54" t="s">
        <v>1349</v>
      </c>
      <c r="D939" s="73">
        <f t="shared" ref="D939:E941" si="48">15330</f>
        <v>15330</v>
      </c>
      <c r="E939" s="65">
        <f t="shared" si="48"/>
        <v>15330</v>
      </c>
      <c r="F939" s="55"/>
      <c r="G939" s="57" t="s">
        <v>2047</v>
      </c>
      <c r="H939" s="3" t="s">
        <v>2268</v>
      </c>
      <c r="I939" s="3" t="s">
        <v>2385</v>
      </c>
      <c r="J939" s="3" t="s">
        <v>2379</v>
      </c>
    </row>
    <row r="940" spans="1:10" ht="13.2" customHeight="1">
      <c r="A940" s="35">
        <v>649</v>
      </c>
      <c r="B940" s="56" t="s">
        <v>923</v>
      </c>
      <c r="C940" s="54" t="s">
        <v>1350</v>
      </c>
      <c r="D940" s="73">
        <f t="shared" si="48"/>
        <v>15330</v>
      </c>
      <c r="E940" s="65">
        <f t="shared" si="48"/>
        <v>15330</v>
      </c>
      <c r="F940" s="55"/>
      <c r="G940" s="57" t="s">
        <v>2047</v>
      </c>
      <c r="H940" s="3" t="s">
        <v>2268</v>
      </c>
      <c r="I940" s="3" t="s">
        <v>2385</v>
      </c>
      <c r="J940" s="3" t="s">
        <v>2379</v>
      </c>
    </row>
    <row r="941" spans="1:10" ht="13.2" customHeight="1">
      <c r="A941" s="35">
        <v>650</v>
      </c>
      <c r="B941" s="56" t="s">
        <v>923</v>
      </c>
      <c r="C941" s="54" t="s">
        <v>1351</v>
      </c>
      <c r="D941" s="73">
        <f t="shared" si="48"/>
        <v>15330</v>
      </c>
      <c r="E941" s="65">
        <f t="shared" si="48"/>
        <v>15330</v>
      </c>
      <c r="F941" s="55"/>
      <c r="G941" s="57" t="s">
        <v>2047</v>
      </c>
      <c r="H941" s="3" t="s">
        <v>2268</v>
      </c>
      <c r="I941" s="3" t="s">
        <v>2385</v>
      </c>
      <c r="J941" s="3" t="s">
        <v>2379</v>
      </c>
    </row>
    <row r="942" spans="1:10" ht="39.6">
      <c r="A942" s="35">
        <v>651</v>
      </c>
      <c r="B942" s="56" t="s">
        <v>924</v>
      </c>
      <c r="C942" s="54" t="s">
        <v>393</v>
      </c>
      <c r="D942" s="73">
        <f>24999</f>
        <v>24999</v>
      </c>
      <c r="E942" s="65">
        <f>24999</f>
        <v>24999</v>
      </c>
      <c r="F942" s="55"/>
      <c r="G942" s="57" t="s">
        <v>2047</v>
      </c>
      <c r="H942" s="3" t="s">
        <v>2268</v>
      </c>
      <c r="I942" s="3" t="s">
        <v>2385</v>
      </c>
      <c r="J942" s="3" t="s">
        <v>2379</v>
      </c>
    </row>
    <row r="943" spans="1:10" ht="13.2" customHeight="1">
      <c r="A943" s="35">
        <v>652</v>
      </c>
      <c r="B943" s="56" t="s">
        <v>925</v>
      </c>
      <c r="C943" s="54" t="s">
        <v>1352</v>
      </c>
      <c r="D943" s="73">
        <f>17190</f>
        <v>17190</v>
      </c>
      <c r="E943" s="65">
        <f>17190</f>
        <v>17190</v>
      </c>
      <c r="F943" s="55"/>
      <c r="G943" s="57" t="s">
        <v>2047</v>
      </c>
      <c r="H943" s="3" t="s">
        <v>2268</v>
      </c>
      <c r="I943" s="3" t="s">
        <v>2385</v>
      </c>
      <c r="J943" s="3" t="s">
        <v>2379</v>
      </c>
    </row>
    <row r="944" spans="1:10" ht="13.2" customHeight="1">
      <c r="A944" s="35">
        <v>653</v>
      </c>
      <c r="B944" s="56" t="s">
        <v>926</v>
      </c>
      <c r="C944" s="54" t="s">
        <v>410</v>
      </c>
      <c r="D944" s="73">
        <f>40800</f>
        <v>40800</v>
      </c>
      <c r="E944" s="65">
        <f>1020</f>
        <v>1020</v>
      </c>
      <c r="F944" s="55"/>
      <c r="G944" s="57" t="s">
        <v>2047</v>
      </c>
      <c r="H944" s="3" t="s">
        <v>2268</v>
      </c>
      <c r="I944" s="3" t="s">
        <v>2385</v>
      </c>
      <c r="J944" s="3" t="s">
        <v>2379</v>
      </c>
    </row>
    <row r="945" spans="1:10" ht="39.6">
      <c r="A945" s="35">
        <v>654</v>
      </c>
      <c r="B945" s="56" t="s">
        <v>927</v>
      </c>
      <c r="C945" s="54" t="s">
        <v>1297</v>
      </c>
      <c r="D945" s="73">
        <f>18350</f>
        <v>18350</v>
      </c>
      <c r="E945" s="65">
        <f>18350</f>
        <v>18350</v>
      </c>
      <c r="F945" s="55"/>
      <c r="G945" s="57" t="s">
        <v>2047</v>
      </c>
      <c r="H945" s="3" t="s">
        <v>2268</v>
      </c>
      <c r="I945" s="3" t="s">
        <v>2385</v>
      </c>
      <c r="J945" s="3" t="s">
        <v>2379</v>
      </c>
    </row>
    <row r="946" spans="1:10" ht="13.2" customHeight="1">
      <c r="A946" s="35">
        <v>655</v>
      </c>
      <c r="B946" s="56" t="s">
        <v>928</v>
      </c>
      <c r="C946" s="54" t="s">
        <v>1353</v>
      </c>
      <c r="D946" s="73">
        <f>19699</f>
        <v>19699</v>
      </c>
      <c r="E946" s="65">
        <f>19699</f>
        <v>19699</v>
      </c>
      <c r="F946" s="55"/>
      <c r="G946" s="57" t="s">
        <v>2047</v>
      </c>
      <c r="H946" s="3" t="s">
        <v>2268</v>
      </c>
      <c r="I946" s="3" t="s">
        <v>2385</v>
      </c>
      <c r="J946" s="3" t="s">
        <v>2379</v>
      </c>
    </row>
    <row r="947" spans="1:10" ht="13.2" customHeight="1">
      <c r="A947" s="35">
        <v>656</v>
      </c>
      <c r="B947" s="56" t="s">
        <v>929</v>
      </c>
      <c r="C947" s="54" t="s">
        <v>1354</v>
      </c>
      <c r="D947" s="73">
        <f>15999</f>
        <v>15999</v>
      </c>
      <c r="E947" s="65">
        <f>15999</f>
        <v>15999</v>
      </c>
      <c r="F947" s="55"/>
      <c r="G947" s="57" t="s">
        <v>2047</v>
      </c>
      <c r="H947" s="3" t="s">
        <v>2268</v>
      </c>
      <c r="I947" s="3" t="s">
        <v>2385</v>
      </c>
      <c r="J947" s="3" t="s">
        <v>2379</v>
      </c>
    </row>
    <row r="948" spans="1:10" ht="39.6">
      <c r="A948" s="35">
        <v>657</v>
      </c>
      <c r="B948" s="56" t="s">
        <v>2869</v>
      </c>
      <c r="C948" s="54" t="s">
        <v>1355</v>
      </c>
      <c r="D948" s="73">
        <f>15350</f>
        <v>15350</v>
      </c>
      <c r="E948" s="65">
        <f>15350</f>
        <v>15350</v>
      </c>
      <c r="F948" s="55"/>
      <c r="G948" s="57" t="s">
        <v>2047</v>
      </c>
      <c r="H948" s="3" t="s">
        <v>2268</v>
      </c>
      <c r="I948" s="3" t="s">
        <v>2385</v>
      </c>
      <c r="J948" s="3" t="s">
        <v>2379</v>
      </c>
    </row>
    <row r="949" spans="1:10" ht="13.2" customHeight="1">
      <c r="A949" s="35">
        <v>658</v>
      </c>
      <c r="B949" s="56" t="s">
        <v>930</v>
      </c>
      <c r="C949" s="54" t="s">
        <v>1356</v>
      </c>
      <c r="D949" s="73">
        <f>19990</f>
        <v>19990</v>
      </c>
      <c r="E949" s="65">
        <f>19990</f>
        <v>19990</v>
      </c>
      <c r="F949" s="55"/>
      <c r="G949" s="57" t="s">
        <v>2047</v>
      </c>
      <c r="H949" s="3" t="s">
        <v>2268</v>
      </c>
      <c r="I949" s="3" t="s">
        <v>2385</v>
      </c>
      <c r="J949" s="3" t="s">
        <v>2379</v>
      </c>
    </row>
    <row r="950" spans="1:10" ht="13.2" customHeight="1">
      <c r="A950" s="35">
        <v>659</v>
      </c>
      <c r="B950" s="56" t="s">
        <v>930</v>
      </c>
      <c r="C950" s="54" t="s">
        <v>1357</v>
      </c>
      <c r="D950" s="73">
        <f>19990</f>
        <v>19990</v>
      </c>
      <c r="E950" s="65">
        <f>19990</f>
        <v>19990</v>
      </c>
      <c r="F950" s="55"/>
      <c r="G950" s="57" t="s">
        <v>2047</v>
      </c>
      <c r="H950" s="3" t="s">
        <v>2268</v>
      </c>
      <c r="I950" s="3" t="s">
        <v>2385</v>
      </c>
      <c r="J950" s="3" t="s">
        <v>2379</v>
      </c>
    </row>
    <row r="951" spans="1:10" ht="13.2" customHeight="1">
      <c r="A951" s="35">
        <v>660</v>
      </c>
      <c r="B951" s="56" t="s">
        <v>931</v>
      </c>
      <c r="C951" s="54" t="s">
        <v>1358</v>
      </c>
      <c r="D951" s="73">
        <f>29180</f>
        <v>29180</v>
      </c>
      <c r="E951" s="65">
        <f>29180</f>
        <v>29180</v>
      </c>
      <c r="F951" s="55"/>
      <c r="G951" s="57" t="s">
        <v>2047</v>
      </c>
      <c r="H951" s="3" t="s">
        <v>2268</v>
      </c>
      <c r="I951" s="3" t="s">
        <v>2385</v>
      </c>
      <c r="J951" s="3" t="s">
        <v>2379</v>
      </c>
    </row>
    <row r="952" spans="1:10" ht="13.2" customHeight="1">
      <c r="A952" s="35">
        <v>661</v>
      </c>
      <c r="B952" s="56" t="s">
        <v>932</v>
      </c>
      <c r="C952" s="54" t="s">
        <v>1359</v>
      </c>
      <c r="D952" s="73">
        <f>14180</f>
        <v>14180</v>
      </c>
      <c r="E952" s="65">
        <f>14180</f>
        <v>14180</v>
      </c>
      <c r="F952" s="55"/>
      <c r="G952" s="57" t="s">
        <v>2047</v>
      </c>
      <c r="H952" s="3" t="s">
        <v>2268</v>
      </c>
      <c r="I952" s="3" t="s">
        <v>2385</v>
      </c>
      <c r="J952" s="3" t="s">
        <v>2379</v>
      </c>
    </row>
    <row r="953" spans="1:10" ht="13.2" customHeight="1">
      <c r="A953" s="35">
        <v>662</v>
      </c>
      <c r="B953" s="56" t="s">
        <v>933</v>
      </c>
      <c r="C953" s="54" t="s">
        <v>1360</v>
      </c>
      <c r="D953" s="73">
        <f>33880</f>
        <v>33880</v>
      </c>
      <c r="E953" s="65">
        <f>33880</f>
        <v>33880</v>
      </c>
      <c r="F953" s="55"/>
      <c r="G953" s="57" t="s">
        <v>2047</v>
      </c>
      <c r="H953" s="3" t="s">
        <v>2268</v>
      </c>
      <c r="I953" s="3" t="s">
        <v>2385</v>
      </c>
      <c r="J953" s="3" t="s">
        <v>2379</v>
      </c>
    </row>
    <row r="954" spans="1:10" ht="39.6">
      <c r="A954" s="35">
        <v>663</v>
      </c>
      <c r="B954" s="56" t="s">
        <v>934</v>
      </c>
      <c r="C954" s="54" t="s">
        <v>1361</v>
      </c>
      <c r="D954" s="73">
        <f>16800</f>
        <v>16800</v>
      </c>
      <c r="E954" s="65">
        <f>16800</f>
        <v>16800</v>
      </c>
      <c r="F954" s="55"/>
      <c r="G954" s="57" t="s">
        <v>2047</v>
      </c>
      <c r="H954" s="3" t="s">
        <v>2268</v>
      </c>
      <c r="I954" s="3" t="s">
        <v>2385</v>
      </c>
      <c r="J954" s="3" t="s">
        <v>2379</v>
      </c>
    </row>
    <row r="955" spans="1:10" ht="39.6">
      <c r="A955" s="35">
        <v>664</v>
      </c>
      <c r="B955" s="56" t="s">
        <v>935</v>
      </c>
      <c r="C955" s="54" t="s">
        <v>1362</v>
      </c>
      <c r="D955" s="73">
        <f>18999</f>
        <v>18999</v>
      </c>
      <c r="E955" s="65">
        <f>18999</f>
        <v>18999</v>
      </c>
      <c r="F955" s="55"/>
      <c r="G955" s="57" t="s">
        <v>2047</v>
      </c>
      <c r="H955" s="3" t="s">
        <v>2268</v>
      </c>
      <c r="I955" s="3" t="s">
        <v>2385</v>
      </c>
      <c r="J955" s="3" t="s">
        <v>2379</v>
      </c>
    </row>
    <row r="956" spans="1:10" ht="39.6">
      <c r="A956" s="35">
        <v>665</v>
      </c>
      <c r="B956" s="56" t="s">
        <v>935</v>
      </c>
      <c r="C956" s="54" t="s">
        <v>1363</v>
      </c>
      <c r="D956" s="73">
        <f>18999</f>
        <v>18999</v>
      </c>
      <c r="E956" s="65">
        <f>18999</f>
        <v>18999</v>
      </c>
      <c r="F956" s="55"/>
      <c r="G956" s="57" t="s">
        <v>2047</v>
      </c>
      <c r="H956" s="3" t="s">
        <v>2268</v>
      </c>
      <c r="I956" s="3" t="s">
        <v>2385</v>
      </c>
      <c r="J956" s="3" t="s">
        <v>2379</v>
      </c>
    </row>
    <row r="957" spans="1:10" ht="39.6">
      <c r="A957" s="35">
        <v>666</v>
      </c>
      <c r="B957" s="56" t="s">
        <v>936</v>
      </c>
      <c r="C957" s="54" t="s">
        <v>133</v>
      </c>
      <c r="D957" s="73">
        <f>18400</f>
        <v>18400</v>
      </c>
      <c r="E957" s="65">
        <f>18400</f>
        <v>18400</v>
      </c>
      <c r="F957" s="55"/>
      <c r="G957" s="57" t="s">
        <v>2047</v>
      </c>
      <c r="H957" s="3" t="s">
        <v>2268</v>
      </c>
      <c r="I957" s="3" t="s">
        <v>2385</v>
      </c>
      <c r="J957" s="3" t="s">
        <v>2379</v>
      </c>
    </row>
    <row r="958" spans="1:10" ht="39.6">
      <c r="A958" s="35">
        <v>667</v>
      </c>
      <c r="B958" s="56" t="s">
        <v>937</v>
      </c>
      <c r="C958" s="54" t="s">
        <v>1364</v>
      </c>
      <c r="D958" s="73">
        <f>406416.99</f>
        <v>406416.99</v>
      </c>
      <c r="E958" s="65">
        <f>406416.99</f>
        <v>406416.99</v>
      </c>
      <c r="F958" s="55"/>
      <c r="G958" s="57" t="s">
        <v>2047</v>
      </c>
      <c r="H958" s="3" t="s">
        <v>2268</v>
      </c>
      <c r="I958" s="3" t="s">
        <v>2385</v>
      </c>
      <c r="J958" s="3" t="s">
        <v>2379</v>
      </c>
    </row>
    <row r="959" spans="1:10" ht="13.2" customHeight="1">
      <c r="A959" s="35">
        <v>668</v>
      </c>
      <c r="B959" s="56" t="s">
        <v>938</v>
      </c>
      <c r="C959" s="54" t="s">
        <v>1365</v>
      </c>
      <c r="D959" s="73">
        <f>13500</f>
        <v>13500</v>
      </c>
      <c r="E959" s="65">
        <f>13500</f>
        <v>13500</v>
      </c>
      <c r="F959" s="55"/>
      <c r="G959" s="57" t="s">
        <v>2047</v>
      </c>
      <c r="H959" s="3" t="s">
        <v>2268</v>
      </c>
      <c r="I959" s="3" t="s">
        <v>2385</v>
      </c>
      <c r="J959" s="3" t="s">
        <v>2379</v>
      </c>
    </row>
    <row r="960" spans="1:10" ht="13.2" customHeight="1">
      <c r="A960" s="35">
        <v>669</v>
      </c>
      <c r="B960" s="56" t="s">
        <v>938</v>
      </c>
      <c r="C960" s="54" t="s">
        <v>1366</v>
      </c>
      <c r="D960" s="73">
        <f>13500</f>
        <v>13500</v>
      </c>
      <c r="E960" s="65">
        <f>13500</f>
        <v>13500</v>
      </c>
      <c r="F960" s="55"/>
      <c r="G960" s="57" t="s">
        <v>2047</v>
      </c>
      <c r="H960" s="3" t="s">
        <v>2268</v>
      </c>
      <c r="I960" s="3" t="s">
        <v>2385</v>
      </c>
      <c r="J960" s="3" t="s">
        <v>2379</v>
      </c>
    </row>
    <row r="961" spans="1:10" ht="13.2" customHeight="1">
      <c r="A961" s="35">
        <v>670</v>
      </c>
      <c r="B961" s="56" t="s">
        <v>939</v>
      </c>
      <c r="C961" s="54" t="s">
        <v>1367</v>
      </c>
      <c r="D961" s="73">
        <f>22140</f>
        <v>22140</v>
      </c>
      <c r="E961" s="65">
        <f>22140</f>
        <v>22140</v>
      </c>
      <c r="F961" s="55"/>
      <c r="G961" s="57" t="s">
        <v>2047</v>
      </c>
      <c r="H961" s="3" t="s">
        <v>2268</v>
      </c>
      <c r="I961" s="3" t="s">
        <v>2385</v>
      </c>
      <c r="J961" s="3" t="s">
        <v>2379</v>
      </c>
    </row>
    <row r="962" spans="1:10" ht="13.2" customHeight="1">
      <c r="A962" s="35">
        <v>671</v>
      </c>
      <c r="B962" s="56" t="s">
        <v>940</v>
      </c>
      <c r="C962" s="54" t="s">
        <v>393</v>
      </c>
      <c r="D962" s="73">
        <f>16960</f>
        <v>16960</v>
      </c>
      <c r="E962" s="65">
        <f>16960</f>
        <v>16960</v>
      </c>
      <c r="F962" s="55"/>
      <c r="G962" s="57" t="s">
        <v>2047</v>
      </c>
      <c r="H962" s="3" t="s">
        <v>2268</v>
      </c>
      <c r="I962" s="3" t="s">
        <v>2385</v>
      </c>
      <c r="J962" s="3" t="s">
        <v>2379</v>
      </c>
    </row>
    <row r="963" spans="1:10" ht="39.6">
      <c r="A963" s="35">
        <v>672</v>
      </c>
      <c r="B963" s="56" t="s">
        <v>941</v>
      </c>
      <c r="C963" s="54" t="s">
        <v>1368</v>
      </c>
      <c r="D963" s="73">
        <f>17350</f>
        <v>17350</v>
      </c>
      <c r="E963" s="65">
        <f>17350</f>
        <v>17350</v>
      </c>
      <c r="F963" s="55"/>
      <c r="G963" s="57" t="s">
        <v>2047</v>
      </c>
      <c r="H963" s="3" t="s">
        <v>2268</v>
      </c>
      <c r="I963" s="3" t="s">
        <v>2385</v>
      </c>
      <c r="J963" s="3" t="s">
        <v>2379</v>
      </c>
    </row>
    <row r="964" spans="1:10" ht="39.6">
      <c r="A964" s="35">
        <v>673</v>
      </c>
      <c r="B964" s="56" t="s">
        <v>941</v>
      </c>
      <c r="C964" s="54" t="s">
        <v>1369</v>
      </c>
      <c r="D964" s="73">
        <f>17350</f>
        <v>17350</v>
      </c>
      <c r="E964" s="65">
        <f>17350</f>
        <v>17350</v>
      </c>
      <c r="F964" s="55"/>
      <c r="G964" s="57" t="s">
        <v>2047</v>
      </c>
      <c r="H964" s="3" t="s">
        <v>2268</v>
      </c>
      <c r="I964" s="3" t="s">
        <v>2385</v>
      </c>
      <c r="J964" s="3" t="s">
        <v>2379</v>
      </c>
    </row>
    <row r="965" spans="1:10" ht="13.2" customHeight="1">
      <c r="A965" s="35">
        <v>674</v>
      </c>
      <c r="B965" s="56" t="s">
        <v>2870</v>
      </c>
      <c r="C965" s="54" t="s">
        <v>1370</v>
      </c>
      <c r="D965" s="73">
        <f>16750</f>
        <v>16750</v>
      </c>
      <c r="E965" s="65">
        <f>16750</f>
        <v>16750</v>
      </c>
      <c r="F965" s="55"/>
      <c r="G965" s="57" t="s">
        <v>2047</v>
      </c>
      <c r="H965" s="3" t="s">
        <v>2268</v>
      </c>
      <c r="I965" s="3" t="s">
        <v>2385</v>
      </c>
      <c r="J965" s="3" t="s">
        <v>2379</v>
      </c>
    </row>
    <row r="966" spans="1:10" ht="13.2" customHeight="1">
      <c r="A966" s="35">
        <v>675</v>
      </c>
      <c r="B966" s="56" t="s">
        <v>2870</v>
      </c>
      <c r="C966" s="54" t="s">
        <v>1371</v>
      </c>
      <c r="D966" s="73">
        <f>16750</f>
        <v>16750</v>
      </c>
      <c r="E966" s="65">
        <f>16750</f>
        <v>16750</v>
      </c>
      <c r="F966" s="55"/>
      <c r="G966" s="57" t="s">
        <v>2047</v>
      </c>
      <c r="H966" s="3" t="s">
        <v>2268</v>
      </c>
      <c r="I966" s="3" t="s">
        <v>2385</v>
      </c>
      <c r="J966" s="3" t="s">
        <v>2379</v>
      </c>
    </row>
    <row r="967" spans="1:10" ht="13.2" customHeight="1">
      <c r="A967" s="35">
        <v>676</v>
      </c>
      <c r="B967" s="56" t="s">
        <v>942</v>
      </c>
      <c r="C967" s="54" t="s">
        <v>1372</v>
      </c>
      <c r="D967" s="73">
        <f>22256</f>
        <v>22256</v>
      </c>
      <c r="E967" s="65">
        <f>22256</f>
        <v>22256</v>
      </c>
      <c r="F967" s="55"/>
      <c r="G967" s="57" t="s">
        <v>2047</v>
      </c>
      <c r="H967" s="3" t="s">
        <v>2268</v>
      </c>
      <c r="I967" s="3" t="s">
        <v>2385</v>
      </c>
      <c r="J967" s="3" t="s">
        <v>2379</v>
      </c>
    </row>
    <row r="968" spans="1:10" ht="13.2" customHeight="1">
      <c r="A968" s="35">
        <v>677</v>
      </c>
      <c r="B968" s="56" t="s">
        <v>943</v>
      </c>
      <c r="C968" s="54" t="s">
        <v>1373</v>
      </c>
      <c r="D968" s="73">
        <f>63938</f>
        <v>63938</v>
      </c>
      <c r="E968" s="65">
        <f>27706.38</f>
        <v>27706.38</v>
      </c>
      <c r="F968" s="55"/>
      <c r="G968" s="57" t="s">
        <v>2047</v>
      </c>
      <c r="H968" s="3" t="s">
        <v>2268</v>
      </c>
      <c r="I968" s="3" t="s">
        <v>2385</v>
      </c>
      <c r="J968" s="3" t="s">
        <v>2379</v>
      </c>
    </row>
    <row r="969" spans="1:10" ht="39.6">
      <c r="A969" s="35">
        <v>678</v>
      </c>
      <c r="B969" s="56" t="s">
        <v>1249</v>
      </c>
      <c r="C969" s="54" t="s">
        <v>54</v>
      </c>
      <c r="D969" s="73">
        <f>6504.94</f>
        <v>6504.94</v>
      </c>
      <c r="E969" s="65">
        <f>6504.94</f>
        <v>6504.94</v>
      </c>
      <c r="F969" s="55"/>
      <c r="G969" s="57" t="s">
        <v>2047</v>
      </c>
      <c r="H969" s="3" t="s">
        <v>2268</v>
      </c>
      <c r="I969" s="3" t="s">
        <v>2385</v>
      </c>
      <c r="J969" s="3" t="s">
        <v>2379</v>
      </c>
    </row>
    <row r="970" spans="1:10" ht="39.6">
      <c r="A970" s="35">
        <v>679</v>
      </c>
      <c r="B970" s="56" t="s">
        <v>1250</v>
      </c>
      <c r="C970" s="54" t="s">
        <v>1374</v>
      </c>
      <c r="D970" s="73">
        <f>3100</f>
        <v>3100</v>
      </c>
      <c r="E970" s="65">
        <f>3100</f>
        <v>3100</v>
      </c>
      <c r="F970" s="55"/>
      <c r="G970" s="57" t="s">
        <v>2047</v>
      </c>
      <c r="H970" s="3" t="s">
        <v>2268</v>
      </c>
      <c r="I970" s="3" t="s">
        <v>2385</v>
      </c>
      <c r="J970" s="3" t="s">
        <v>2379</v>
      </c>
    </row>
    <row r="971" spans="1:10" ht="39.6">
      <c r="A971" s="35">
        <v>680</v>
      </c>
      <c r="B971" s="56" t="s">
        <v>1251</v>
      </c>
      <c r="C971" s="54" t="s">
        <v>1375</v>
      </c>
      <c r="D971" s="73">
        <f>4340</f>
        <v>4340</v>
      </c>
      <c r="E971" s="65">
        <f>4340</f>
        <v>4340</v>
      </c>
      <c r="F971" s="55"/>
      <c r="G971" s="57" t="s">
        <v>2047</v>
      </c>
      <c r="H971" s="3" t="s">
        <v>2268</v>
      </c>
      <c r="I971" s="3" t="s">
        <v>2385</v>
      </c>
      <c r="J971" s="3" t="s">
        <v>2379</v>
      </c>
    </row>
    <row r="972" spans="1:10" ht="13.2" customHeight="1">
      <c r="A972" s="35">
        <v>681</v>
      </c>
      <c r="B972" s="56" t="s">
        <v>944</v>
      </c>
      <c r="C972" s="54" t="s">
        <v>44</v>
      </c>
      <c r="D972" s="73">
        <f>4336</f>
        <v>4336</v>
      </c>
      <c r="E972" s="65">
        <f>4336</f>
        <v>4336</v>
      </c>
      <c r="F972" s="55"/>
      <c r="G972" s="57" t="s">
        <v>2047</v>
      </c>
      <c r="H972" s="3" t="s">
        <v>2268</v>
      </c>
      <c r="I972" s="3" t="s">
        <v>2385</v>
      </c>
      <c r="J972" s="3" t="s">
        <v>2379</v>
      </c>
    </row>
    <row r="973" spans="1:10" ht="13.2" customHeight="1">
      <c r="A973" s="35">
        <v>682</v>
      </c>
      <c r="B973" s="56" t="s">
        <v>944</v>
      </c>
      <c r="C973" s="54" t="s">
        <v>45</v>
      </c>
      <c r="D973" s="73">
        <f>4336</f>
        <v>4336</v>
      </c>
      <c r="E973" s="65">
        <f>4336</f>
        <v>4336</v>
      </c>
      <c r="F973" s="55"/>
      <c r="G973" s="57" t="s">
        <v>2047</v>
      </c>
      <c r="H973" s="3" t="s">
        <v>2268</v>
      </c>
      <c r="I973" s="3" t="s">
        <v>2385</v>
      </c>
      <c r="J973" s="3" t="s">
        <v>2379</v>
      </c>
    </row>
    <row r="974" spans="1:10" ht="13.2" customHeight="1">
      <c r="A974" s="35">
        <v>683</v>
      </c>
      <c r="B974" s="56" t="s">
        <v>945</v>
      </c>
      <c r="C974" s="54" t="s">
        <v>1376</v>
      </c>
      <c r="D974" s="73">
        <f t="shared" ref="D974:E976" si="49">4439</f>
        <v>4439</v>
      </c>
      <c r="E974" s="65">
        <f t="shared" si="49"/>
        <v>4439</v>
      </c>
      <c r="F974" s="55"/>
      <c r="G974" s="57" t="s">
        <v>2047</v>
      </c>
      <c r="H974" s="3" t="s">
        <v>2268</v>
      </c>
      <c r="I974" s="3" t="s">
        <v>2385</v>
      </c>
      <c r="J974" s="3" t="s">
        <v>2379</v>
      </c>
    </row>
    <row r="975" spans="1:10" ht="13.2" customHeight="1">
      <c r="A975" s="35">
        <v>684</v>
      </c>
      <c r="B975" s="56" t="s">
        <v>945</v>
      </c>
      <c r="C975" s="54" t="s">
        <v>1377</v>
      </c>
      <c r="D975" s="73">
        <f t="shared" si="49"/>
        <v>4439</v>
      </c>
      <c r="E975" s="65">
        <f t="shared" si="49"/>
        <v>4439</v>
      </c>
      <c r="F975" s="55"/>
      <c r="G975" s="57" t="s">
        <v>2047</v>
      </c>
      <c r="H975" s="3" t="s">
        <v>2268</v>
      </c>
      <c r="I975" s="3" t="s">
        <v>2385</v>
      </c>
      <c r="J975" s="3" t="s">
        <v>2379</v>
      </c>
    </row>
    <row r="976" spans="1:10" ht="13.2" customHeight="1">
      <c r="A976" s="35">
        <v>685</v>
      </c>
      <c r="B976" s="56" t="s">
        <v>945</v>
      </c>
      <c r="C976" s="54" t="s">
        <v>1378</v>
      </c>
      <c r="D976" s="73">
        <f t="shared" si="49"/>
        <v>4439</v>
      </c>
      <c r="E976" s="65">
        <f t="shared" si="49"/>
        <v>4439</v>
      </c>
      <c r="F976" s="55"/>
      <c r="G976" s="57" t="s">
        <v>2047</v>
      </c>
      <c r="H976" s="3" t="s">
        <v>2268</v>
      </c>
      <c r="I976" s="3" t="s">
        <v>2385</v>
      </c>
      <c r="J976" s="3" t="s">
        <v>2379</v>
      </c>
    </row>
    <row r="977" spans="1:10" ht="39.6">
      <c r="A977" s="35">
        <v>686</v>
      </c>
      <c r="B977" s="56" t="s">
        <v>946</v>
      </c>
      <c r="C977" s="54" t="s">
        <v>1379</v>
      </c>
      <c r="D977" s="73">
        <f>3246</f>
        <v>3246</v>
      </c>
      <c r="E977" s="65">
        <f>3246</f>
        <v>3246</v>
      </c>
      <c r="F977" s="55"/>
      <c r="G977" s="57" t="s">
        <v>2047</v>
      </c>
      <c r="H977" s="3" t="s">
        <v>2268</v>
      </c>
      <c r="I977" s="3" t="s">
        <v>2385</v>
      </c>
      <c r="J977" s="3" t="s">
        <v>2379</v>
      </c>
    </row>
    <row r="978" spans="1:10" ht="13.2" customHeight="1">
      <c r="A978" s="35">
        <v>687</v>
      </c>
      <c r="B978" s="56" t="s">
        <v>947</v>
      </c>
      <c r="C978" s="54" t="s">
        <v>1380</v>
      </c>
      <c r="D978" s="73">
        <f>3246</f>
        <v>3246</v>
      </c>
      <c r="E978" s="65">
        <f>3246</f>
        <v>3246</v>
      </c>
      <c r="F978" s="55"/>
      <c r="G978" s="57" t="s">
        <v>2047</v>
      </c>
      <c r="H978" s="3" t="s">
        <v>2268</v>
      </c>
      <c r="I978" s="3" t="s">
        <v>2385</v>
      </c>
      <c r="J978" s="3" t="s">
        <v>2379</v>
      </c>
    </row>
    <row r="979" spans="1:10" ht="39.6">
      <c r="A979" s="35">
        <v>688</v>
      </c>
      <c r="B979" s="56" t="s">
        <v>2871</v>
      </c>
      <c r="C979" s="54" t="s">
        <v>1381</v>
      </c>
      <c r="D979" s="73">
        <f>12425</f>
        <v>12425</v>
      </c>
      <c r="E979" s="65">
        <f>12425</f>
        <v>12425</v>
      </c>
      <c r="F979" s="55"/>
      <c r="G979" s="57" t="s">
        <v>2047</v>
      </c>
      <c r="H979" s="3" t="s">
        <v>2268</v>
      </c>
      <c r="I979" s="3" t="s">
        <v>2385</v>
      </c>
      <c r="J979" s="3" t="s">
        <v>2379</v>
      </c>
    </row>
    <row r="980" spans="1:10" ht="39.6">
      <c r="A980" s="35">
        <v>689</v>
      </c>
      <c r="B980" s="56" t="s">
        <v>2871</v>
      </c>
      <c r="C980" s="54" t="s">
        <v>1382</v>
      </c>
      <c r="D980" s="73">
        <f>12425</f>
        <v>12425</v>
      </c>
      <c r="E980" s="65">
        <f>12425</f>
        <v>12425</v>
      </c>
      <c r="F980" s="55"/>
      <c r="G980" s="57" t="s">
        <v>2047</v>
      </c>
      <c r="H980" s="3" t="s">
        <v>2268</v>
      </c>
      <c r="I980" s="3" t="s">
        <v>2385</v>
      </c>
      <c r="J980" s="3" t="s">
        <v>2379</v>
      </c>
    </row>
    <row r="981" spans="1:10" ht="39.6">
      <c r="A981" s="35">
        <v>690</v>
      </c>
      <c r="B981" s="56" t="s">
        <v>948</v>
      </c>
      <c r="C981" s="54" t="s">
        <v>1383</v>
      </c>
      <c r="D981" s="73">
        <f>12970</f>
        <v>12970</v>
      </c>
      <c r="E981" s="65">
        <f>12970</f>
        <v>12970</v>
      </c>
      <c r="F981" s="55"/>
      <c r="G981" s="57" t="s">
        <v>2047</v>
      </c>
      <c r="H981" s="3" t="s">
        <v>2268</v>
      </c>
      <c r="I981" s="3" t="s">
        <v>2385</v>
      </c>
      <c r="J981" s="3" t="s">
        <v>2379</v>
      </c>
    </row>
    <row r="982" spans="1:10" ht="39.6">
      <c r="A982" s="35">
        <v>691</v>
      </c>
      <c r="B982" s="56" t="s">
        <v>2872</v>
      </c>
      <c r="C982" s="54" t="s">
        <v>1384</v>
      </c>
      <c r="D982" s="73">
        <f>12910</f>
        <v>12910</v>
      </c>
      <c r="E982" s="65">
        <f>12910</f>
        <v>12910</v>
      </c>
      <c r="F982" s="55"/>
      <c r="G982" s="57" t="s">
        <v>2047</v>
      </c>
      <c r="H982" s="3" t="s">
        <v>2268</v>
      </c>
      <c r="I982" s="3" t="s">
        <v>2385</v>
      </c>
      <c r="J982" s="3" t="s">
        <v>2379</v>
      </c>
    </row>
    <row r="983" spans="1:10" ht="13.2" customHeight="1">
      <c r="A983" s="35">
        <v>692</v>
      </c>
      <c r="B983" s="56" t="s">
        <v>2873</v>
      </c>
      <c r="C983" s="54" t="s">
        <v>1385</v>
      </c>
      <c r="D983" s="73">
        <f>26904</f>
        <v>26904</v>
      </c>
      <c r="E983" s="65">
        <f>26904</f>
        <v>26904</v>
      </c>
      <c r="F983" s="55"/>
      <c r="G983" s="57" t="s">
        <v>2047</v>
      </c>
      <c r="H983" s="3" t="s">
        <v>2268</v>
      </c>
      <c r="I983" s="3" t="s">
        <v>2385</v>
      </c>
      <c r="J983" s="3" t="s">
        <v>2379</v>
      </c>
    </row>
    <row r="984" spans="1:10" ht="13.2" customHeight="1">
      <c r="A984" s="35">
        <v>693</v>
      </c>
      <c r="B984" s="56" t="s">
        <v>2873</v>
      </c>
      <c r="C984" s="54" t="s">
        <v>1386</v>
      </c>
      <c r="D984" s="73">
        <f>26904</f>
        <v>26904</v>
      </c>
      <c r="E984" s="65">
        <f>26904</f>
        <v>26904</v>
      </c>
      <c r="F984" s="55"/>
      <c r="G984" s="57" t="s">
        <v>2047</v>
      </c>
      <c r="H984" s="3" t="s">
        <v>2268</v>
      </c>
      <c r="I984" s="3" t="s">
        <v>2385</v>
      </c>
      <c r="J984" s="3" t="s">
        <v>2379</v>
      </c>
    </row>
    <row r="985" spans="1:10" ht="39.6">
      <c r="A985" s="35">
        <v>694</v>
      </c>
      <c r="B985" s="56" t="s">
        <v>2874</v>
      </c>
      <c r="C985" s="54" t="s">
        <v>1387</v>
      </c>
      <c r="D985" s="73">
        <f t="shared" ref="D985:E992" si="50">6800</f>
        <v>6800</v>
      </c>
      <c r="E985" s="65">
        <f t="shared" si="50"/>
        <v>6800</v>
      </c>
      <c r="F985" s="55"/>
      <c r="G985" s="57" t="s">
        <v>2047</v>
      </c>
      <c r="H985" s="3" t="s">
        <v>2268</v>
      </c>
      <c r="I985" s="3" t="s">
        <v>2385</v>
      </c>
      <c r="J985" s="3" t="s">
        <v>2379</v>
      </c>
    </row>
    <row r="986" spans="1:10" ht="39.6">
      <c r="A986" s="35">
        <v>695</v>
      </c>
      <c r="B986" s="56" t="s">
        <v>2874</v>
      </c>
      <c r="C986" s="54" t="s">
        <v>1388</v>
      </c>
      <c r="D986" s="73">
        <f t="shared" si="50"/>
        <v>6800</v>
      </c>
      <c r="E986" s="65">
        <f t="shared" si="50"/>
        <v>6800</v>
      </c>
      <c r="F986" s="55"/>
      <c r="G986" s="57" t="s">
        <v>2047</v>
      </c>
      <c r="H986" s="3" t="s">
        <v>2268</v>
      </c>
      <c r="I986" s="3" t="s">
        <v>2385</v>
      </c>
      <c r="J986" s="3" t="s">
        <v>2379</v>
      </c>
    </row>
    <row r="987" spans="1:10" ht="39.6">
      <c r="A987" s="35">
        <v>696</v>
      </c>
      <c r="B987" s="56" t="s">
        <v>2874</v>
      </c>
      <c r="C987" s="54" t="s">
        <v>1389</v>
      </c>
      <c r="D987" s="73">
        <f t="shared" si="50"/>
        <v>6800</v>
      </c>
      <c r="E987" s="65">
        <f t="shared" si="50"/>
        <v>6800</v>
      </c>
      <c r="F987" s="55"/>
      <c r="G987" s="57" t="s">
        <v>2047</v>
      </c>
      <c r="H987" s="3" t="s">
        <v>2268</v>
      </c>
      <c r="I987" s="3" t="s">
        <v>2385</v>
      </c>
      <c r="J987" s="3" t="s">
        <v>2379</v>
      </c>
    </row>
    <row r="988" spans="1:10" ht="39.6">
      <c r="A988" s="35">
        <v>697</v>
      </c>
      <c r="B988" s="56" t="s">
        <v>2874</v>
      </c>
      <c r="C988" s="54" t="s">
        <v>1390</v>
      </c>
      <c r="D988" s="73">
        <f t="shared" si="50"/>
        <v>6800</v>
      </c>
      <c r="E988" s="65">
        <f t="shared" si="50"/>
        <v>6800</v>
      </c>
      <c r="F988" s="55"/>
      <c r="G988" s="57" t="s">
        <v>2047</v>
      </c>
      <c r="H988" s="3" t="s">
        <v>2268</v>
      </c>
      <c r="I988" s="3" t="s">
        <v>2385</v>
      </c>
      <c r="J988" s="3" t="s">
        <v>2379</v>
      </c>
    </row>
    <row r="989" spans="1:10" ht="39.6">
      <c r="A989" s="35">
        <v>698</v>
      </c>
      <c r="B989" s="56" t="s">
        <v>2874</v>
      </c>
      <c r="C989" s="54" t="s">
        <v>1391</v>
      </c>
      <c r="D989" s="73">
        <f t="shared" si="50"/>
        <v>6800</v>
      </c>
      <c r="E989" s="65">
        <f t="shared" si="50"/>
        <v>6800</v>
      </c>
      <c r="F989" s="55"/>
      <c r="G989" s="57" t="s">
        <v>2047</v>
      </c>
      <c r="H989" s="3" t="s">
        <v>2268</v>
      </c>
      <c r="I989" s="3" t="s">
        <v>2385</v>
      </c>
      <c r="J989" s="3" t="s">
        <v>2379</v>
      </c>
    </row>
    <row r="990" spans="1:10" ht="39.6">
      <c r="A990" s="35">
        <v>699</v>
      </c>
      <c r="B990" s="56" t="s">
        <v>2874</v>
      </c>
      <c r="C990" s="54" t="s">
        <v>1392</v>
      </c>
      <c r="D990" s="73">
        <f t="shared" si="50"/>
        <v>6800</v>
      </c>
      <c r="E990" s="65">
        <f t="shared" si="50"/>
        <v>6800</v>
      </c>
      <c r="F990" s="55"/>
      <c r="G990" s="57" t="s">
        <v>2047</v>
      </c>
      <c r="H990" s="3" t="s">
        <v>2268</v>
      </c>
      <c r="I990" s="3" t="s">
        <v>2385</v>
      </c>
      <c r="J990" s="3" t="s">
        <v>2379</v>
      </c>
    </row>
    <row r="991" spans="1:10" ht="39.6">
      <c r="A991" s="35">
        <v>700</v>
      </c>
      <c r="B991" s="56" t="s">
        <v>2874</v>
      </c>
      <c r="C991" s="54" t="s">
        <v>1393</v>
      </c>
      <c r="D991" s="73">
        <f t="shared" si="50"/>
        <v>6800</v>
      </c>
      <c r="E991" s="65">
        <f t="shared" si="50"/>
        <v>6800</v>
      </c>
      <c r="F991" s="55"/>
      <c r="G991" s="57" t="s">
        <v>2047</v>
      </c>
      <c r="H991" s="3" t="s">
        <v>2268</v>
      </c>
      <c r="I991" s="3" t="s">
        <v>2385</v>
      </c>
      <c r="J991" s="3" t="s">
        <v>2379</v>
      </c>
    </row>
    <row r="992" spans="1:10" ht="39.6">
      <c r="A992" s="35">
        <v>701</v>
      </c>
      <c r="B992" s="56" t="s">
        <v>2874</v>
      </c>
      <c r="C992" s="54" t="s">
        <v>1394</v>
      </c>
      <c r="D992" s="73">
        <f t="shared" si="50"/>
        <v>6800</v>
      </c>
      <c r="E992" s="65">
        <f t="shared" si="50"/>
        <v>6800</v>
      </c>
      <c r="F992" s="55"/>
      <c r="G992" s="57" t="s">
        <v>2047</v>
      </c>
      <c r="H992" s="3" t="s">
        <v>2268</v>
      </c>
      <c r="I992" s="3" t="s">
        <v>2385</v>
      </c>
      <c r="J992" s="3" t="s">
        <v>2379</v>
      </c>
    </row>
    <row r="993" spans="1:10" ht="39.6">
      <c r="A993" s="35">
        <v>702</v>
      </c>
      <c r="B993" s="56" t="s">
        <v>949</v>
      </c>
      <c r="C993" s="54" t="s">
        <v>1395</v>
      </c>
      <c r="D993" s="73">
        <f>20250</f>
        <v>20250</v>
      </c>
      <c r="E993" s="65">
        <f>20250</f>
        <v>20250</v>
      </c>
      <c r="F993" s="55"/>
      <c r="G993" s="57" t="s">
        <v>2047</v>
      </c>
      <c r="H993" s="3" t="s">
        <v>2268</v>
      </c>
      <c r="I993" s="3" t="s">
        <v>2385</v>
      </c>
      <c r="J993" s="3" t="s">
        <v>2379</v>
      </c>
    </row>
    <row r="994" spans="1:10" ht="39.6">
      <c r="A994" s="35">
        <v>703</v>
      </c>
      <c r="B994" s="56" t="s">
        <v>950</v>
      </c>
      <c r="C994" s="54" t="s">
        <v>1396</v>
      </c>
      <c r="D994" s="73">
        <f t="shared" ref="D994:E1012" si="51">3210</f>
        <v>3210</v>
      </c>
      <c r="E994" s="65">
        <f t="shared" si="51"/>
        <v>3210</v>
      </c>
      <c r="F994" s="55"/>
      <c r="G994" s="57" t="s">
        <v>2047</v>
      </c>
      <c r="H994" s="3" t="s">
        <v>2268</v>
      </c>
      <c r="I994" s="3" t="s">
        <v>2385</v>
      </c>
      <c r="J994" s="3" t="s">
        <v>2379</v>
      </c>
    </row>
    <row r="995" spans="1:10" ht="39.6">
      <c r="A995" s="35">
        <v>704</v>
      </c>
      <c r="B995" s="56" t="s">
        <v>950</v>
      </c>
      <c r="C995" s="54" t="s">
        <v>1397</v>
      </c>
      <c r="D995" s="73">
        <f t="shared" si="51"/>
        <v>3210</v>
      </c>
      <c r="E995" s="65">
        <f t="shared" si="51"/>
        <v>3210</v>
      </c>
      <c r="F995" s="55"/>
      <c r="G995" s="57" t="s">
        <v>2047</v>
      </c>
      <c r="H995" s="3" t="s">
        <v>2268</v>
      </c>
      <c r="I995" s="3" t="s">
        <v>2385</v>
      </c>
      <c r="J995" s="3" t="s">
        <v>2379</v>
      </c>
    </row>
    <row r="996" spans="1:10" ht="39.6">
      <c r="A996" s="35">
        <v>705</v>
      </c>
      <c r="B996" s="56" t="s">
        <v>950</v>
      </c>
      <c r="C996" s="54" t="s">
        <v>1398</v>
      </c>
      <c r="D996" s="73">
        <f t="shared" si="51"/>
        <v>3210</v>
      </c>
      <c r="E996" s="65">
        <f t="shared" si="51"/>
        <v>3210</v>
      </c>
      <c r="F996" s="55"/>
      <c r="G996" s="57" t="s">
        <v>2047</v>
      </c>
      <c r="H996" s="3" t="s">
        <v>2268</v>
      </c>
      <c r="I996" s="3" t="s">
        <v>2385</v>
      </c>
      <c r="J996" s="3" t="s">
        <v>2379</v>
      </c>
    </row>
    <row r="997" spans="1:10" ht="39.6">
      <c r="A997" s="35">
        <v>706</v>
      </c>
      <c r="B997" s="56" t="s">
        <v>950</v>
      </c>
      <c r="C997" s="54" t="s">
        <v>1399</v>
      </c>
      <c r="D997" s="73">
        <f t="shared" si="51"/>
        <v>3210</v>
      </c>
      <c r="E997" s="65">
        <f t="shared" si="51"/>
        <v>3210</v>
      </c>
      <c r="F997" s="55"/>
      <c r="G997" s="57" t="s">
        <v>2047</v>
      </c>
      <c r="H997" s="3" t="s">
        <v>2268</v>
      </c>
      <c r="I997" s="3" t="s">
        <v>2385</v>
      </c>
      <c r="J997" s="3" t="s">
        <v>2379</v>
      </c>
    </row>
    <row r="998" spans="1:10" ht="39.6">
      <c r="A998" s="35">
        <v>707</v>
      </c>
      <c r="B998" s="56" t="s">
        <v>950</v>
      </c>
      <c r="C998" s="54" t="s">
        <v>1400</v>
      </c>
      <c r="D998" s="73">
        <f t="shared" si="51"/>
        <v>3210</v>
      </c>
      <c r="E998" s="65">
        <f t="shared" si="51"/>
        <v>3210</v>
      </c>
      <c r="F998" s="55"/>
      <c r="G998" s="57" t="s">
        <v>2047</v>
      </c>
      <c r="H998" s="3" t="s">
        <v>2268</v>
      </c>
      <c r="I998" s="3" t="s">
        <v>2385</v>
      </c>
      <c r="J998" s="3" t="s">
        <v>2379</v>
      </c>
    </row>
    <row r="999" spans="1:10" ht="39.6">
      <c r="A999" s="35">
        <v>708</v>
      </c>
      <c r="B999" s="56" t="s">
        <v>950</v>
      </c>
      <c r="C999" s="54" t="s">
        <v>1401</v>
      </c>
      <c r="D999" s="73">
        <f t="shared" si="51"/>
        <v>3210</v>
      </c>
      <c r="E999" s="65">
        <f t="shared" si="51"/>
        <v>3210</v>
      </c>
      <c r="F999" s="55"/>
      <c r="G999" s="57" t="s">
        <v>2047</v>
      </c>
      <c r="H999" s="3" t="s">
        <v>2268</v>
      </c>
      <c r="I999" s="3" t="s">
        <v>2385</v>
      </c>
      <c r="J999" s="3" t="s">
        <v>2379</v>
      </c>
    </row>
    <row r="1000" spans="1:10" ht="39.6">
      <c r="A1000" s="35">
        <v>709</v>
      </c>
      <c r="B1000" s="56" t="s">
        <v>950</v>
      </c>
      <c r="C1000" s="54" t="s">
        <v>1402</v>
      </c>
      <c r="D1000" s="73">
        <f t="shared" si="51"/>
        <v>3210</v>
      </c>
      <c r="E1000" s="65">
        <f t="shared" si="51"/>
        <v>3210</v>
      </c>
      <c r="F1000" s="55"/>
      <c r="G1000" s="57" t="s">
        <v>2047</v>
      </c>
      <c r="H1000" s="3" t="s">
        <v>2268</v>
      </c>
      <c r="I1000" s="3" t="s">
        <v>2385</v>
      </c>
      <c r="J1000" s="3" t="s">
        <v>2379</v>
      </c>
    </row>
    <row r="1001" spans="1:10" ht="39.6">
      <c r="A1001" s="35">
        <v>710</v>
      </c>
      <c r="B1001" s="56" t="s">
        <v>950</v>
      </c>
      <c r="C1001" s="54" t="s">
        <v>1403</v>
      </c>
      <c r="D1001" s="73">
        <f t="shared" si="51"/>
        <v>3210</v>
      </c>
      <c r="E1001" s="65">
        <f t="shared" si="51"/>
        <v>3210</v>
      </c>
      <c r="F1001" s="55"/>
      <c r="G1001" s="57" t="s">
        <v>2047</v>
      </c>
      <c r="H1001" s="3" t="s">
        <v>2268</v>
      </c>
      <c r="I1001" s="3" t="s">
        <v>2385</v>
      </c>
      <c r="J1001" s="3" t="s">
        <v>2379</v>
      </c>
    </row>
    <row r="1002" spans="1:10" ht="39.6">
      <c r="A1002" s="35">
        <v>711</v>
      </c>
      <c r="B1002" s="56" t="s">
        <v>950</v>
      </c>
      <c r="C1002" s="54" t="s">
        <v>1404</v>
      </c>
      <c r="D1002" s="73">
        <f t="shared" si="51"/>
        <v>3210</v>
      </c>
      <c r="E1002" s="65">
        <f t="shared" si="51"/>
        <v>3210</v>
      </c>
      <c r="F1002" s="55"/>
      <c r="G1002" s="57" t="s">
        <v>2047</v>
      </c>
      <c r="H1002" s="3" t="s">
        <v>2268</v>
      </c>
      <c r="I1002" s="3" t="s">
        <v>2385</v>
      </c>
      <c r="J1002" s="3" t="s">
        <v>2379</v>
      </c>
    </row>
    <row r="1003" spans="1:10" ht="39.6">
      <c r="A1003" s="35">
        <v>712</v>
      </c>
      <c r="B1003" s="56" t="s">
        <v>950</v>
      </c>
      <c r="C1003" s="54" t="s">
        <v>1405</v>
      </c>
      <c r="D1003" s="73">
        <f t="shared" si="51"/>
        <v>3210</v>
      </c>
      <c r="E1003" s="65">
        <f t="shared" si="51"/>
        <v>3210</v>
      </c>
      <c r="F1003" s="55"/>
      <c r="G1003" s="57" t="s">
        <v>2047</v>
      </c>
      <c r="H1003" s="3" t="s">
        <v>2268</v>
      </c>
      <c r="I1003" s="3" t="s">
        <v>2385</v>
      </c>
      <c r="J1003" s="3" t="s">
        <v>2379</v>
      </c>
    </row>
    <row r="1004" spans="1:10" ht="39.6">
      <c r="A1004" s="35">
        <v>713</v>
      </c>
      <c r="B1004" s="56" t="s">
        <v>950</v>
      </c>
      <c r="C1004" s="54" t="s">
        <v>1406</v>
      </c>
      <c r="D1004" s="73">
        <f t="shared" si="51"/>
        <v>3210</v>
      </c>
      <c r="E1004" s="65">
        <f t="shared" si="51"/>
        <v>3210</v>
      </c>
      <c r="F1004" s="55"/>
      <c r="G1004" s="57" t="s">
        <v>2047</v>
      </c>
      <c r="H1004" s="3" t="s">
        <v>2268</v>
      </c>
      <c r="I1004" s="3" t="s">
        <v>2385</v>
      </c>
      <c r="J1004" s="3" t="s">
        <v>2379</v>
      </c>
    </row>
    <row r="1005" spans="1:10" ht="39.6">
      <c r="A1005" s="35">
        <v>714</v>
      </c>
      <c r="B1005" s="56" t="s">
        <v>950</v>
      </c>
      <c r="C1005" s="54" t="s">
        <v>1407</v>
      </c>
      <c r="D1005" s="73">
        <f t="shared" si="51"/>
        <v>3210</v>
      </c>
      <c r="E1005" s="65">
        <f t="shared" si="51"/>
        <v>3210</v>
      </c>
      <c r="F1005" s="55"/>
      <c r="G1005" s="57" t="s">
        <v>2047</v>
      </c>
      <c r="H1005" s="3" t="s">
        <v>2268</v>
      </c>
      <c r="I1005" s="3" t="s">
        <v>2385</v>
      </c>
      <c r="J1005" s="3" t="s">
        <v>2379</v>
      </c>
    </row>
    <row r="1006" spans="1:10" ht="39.6">
      <c r="A1006" s="35">
        <v>715</v>
      </c>
      <c r="B1006" s="56" t="s">
        <v>950</v>
      </c>
      <c r="C1006" s="54" t="s">
        <v>1408</v>
      </c>
      <c r="D1006" s="73">
        <f t="shared" si="51"/>
        <v>3210</v>
      </c>
      <c r="E1006" s="65">
        <f t="shared" si="51"/>
        <v>3210</v>
      </c>
      <c r="F1006" s="55"/>
      <c r="G1006" s="57" t="s">
        <v>2047</v>
      </c>
      <c r="H1006" s="3" t="s">
        <v>2268</v>
      </c>
      <c r="I1006" s="3" t="s">
        <v>2385</v>
      </c>
      <c r="J1006" s="3" t="s">
        <v>2379</v>
      </c>
    </row>
    <row r="1007" spans="1:10" ht="39.6">
      <c r="A1007" s="35">
        <v>716</v>
      </c>
      <c r="B1007" s="56" t="s">
        <v>950</v>
      </c>
      <c r="C1007" s="54" t="s">
        <v>1409</v>
      </c>
      <c r="D1007" s="73">
        <f t="shared" si="51"/>
        <v>3210</v>
      </c>
      <c r="E1007" s="65">
        <f t="shared" si="51"/>
        <v>3210</v>
      </c>
      <c r="F1007" s="55"/>
      <c r="G1007" s="57" t="s">
        <v>2047</v>
      </c>
      <c r="H1007" s="3" t="s">
        <v>2268</v>
      </c>
      <c r="I1007" s="3" t="s">
        <v>2385</v>
      </c>
      <c r="J1007" s="3" t="s">
        <v>2379</v>
      </c>
    </row>
    <row r="1008" spans="1:10" ht="39.6">
      <c r="A1008" s="35">
        <v>717</v>
      </c>
      <c r="B1008" s="56" t="s">
        <v>950</v>
      </c>
      <c r="C1008" s="54" t="s">
        <v>1410</v>
      </c>
      <c r="D1008" s="73">
        <f t="shared" si="51"/>
        <v>3210</v>
      </c>
      <c r="E1008" s="65">
        <f t="shared" si="51"/>
        <v>3210</v>
      </c>
      <c r="F1008" s="55"/>
      <c r="G1008" s="57" t="s">
        <v>2047</v>
      </c>
      <c r="H1008" s="3" t="s">
        <v>2268</v>
      </c>
      <c r="I1008" s="3" t="s">
        <v>2385</v>
      </c>
      <c r="J1008" s="3" t="s">
        <v>2379</v>
      </c>
    </row>
    <row r="1009" spans="1:10" ht="39.6">
      <c r="A1009" s="35">
        <v>718</v>
      </c>
      <c r="B1009" s="56" t="s">
        <v>950</v>
      </c>
      <c r="C1009" s="54" t="s">
        <v>1411</v>
      </c>
      <c r="D1009" s="73">
        <f t="shared" si="51"/>
        <v>3210</v>
      </c>
      <c r="E1009" s="65">
        <f t="shared" si="51"/>
        <v>3210</v>
      </c>
      <c r="F1009" s="55"/>
      <c r="G1009" s="57" t="s">
        <v>2047</v>
      </c>
      <c r="H1009" s="3" t="s">
        <v>2268</v>
      </c>
      <c r="I1009" s="3" t="s">
        <v>2385</v>
      </c>
      <c r="J1009" s="3" t="s">
        <v>2379</v>
      </c>
    </row>
    <row r="1010" spans="1:10" ht="39.6">
      <c r="A1010" s="35">
        <v>719</v>
      </c>
      <c r="B1010" s="56" t="s">
        <v>950</v>
      </c>
      <c r="C1010" s="54" t="s">
        <v>1412</v>
      </c>
      <c r="D1010" s="73">
        <f t="shared" si="51"/>
        <v>3210</v>
      </c>
      <c r="E1010" s="65">
        <f t="shared" si="51"/>
        <v>3210</v>
      </c>
      <c r="F1010" s="55"/>
      <c r="G1010" s="57" t="s">
        <v>2047</v>
      </c>
      <c r="H1010" s="3" t="s">
        <v>2268</v>
      </c>
      <c r="I1010" s="3" t="s">
        <v>2385</v>
      </c>
      <c r="J1010" s="3" t="s">
        <v>2379</v>
      </c>
    </row>
    <row r="1011" spans="1:10" ht="39.6">
      <c r="A1011" s="35">
        <v>720</v>
      </c>
      <c r="B1011" s="56" t="s">
        <v>950</v>
      </c>
      <c r="C1011" s="54" t="s">
        <v>1413</v>
      </c>
      <c r="D1011" s="73">
        <f t="shared" si="51"/>
        <v>3210</v>
      </c>
      <c r="E1011" s="65">
        <f t="shared" si="51"/>
        <v>3210</v>
      </c>
      <c r="F1011" s="55"/>
      <c r="G1011" s="57" t="s">
        <v>2047</v>
      </c>
      <c r="H1011" s="3" t="s">
        <v>2268</v>
      </c>
      <c r="I1011" s="3" t="s">
        <v>2385</v>
      </c>
      <c r="J1011" s="3" t="s">
        <v>2379</v>
      </c>
    </row>
    <row r="1012" spans="1:10" ht="39.6">
      <c r="A1012" s="35">
        <v>721</v>
      </c>
      <c r="B1012" s="56" t="s">
        <v>950</v>
      </c>
      <c r="C1012" s="54" t="s">
        <v>1414</v>
      </c>
      <c r="D1012" s="73">
        <f t="shared" si="51"/>
        <v>3210</v>
      </c>
      <c r="E1012" s="65">
        <f t="shared" si="51"/>
        <v>3210</v>
      </c>
      <c r="F1012" s="55"/>
      <c r="G1012" s="57" t="s">
        <v>2047</v>
      </c>
      <c r="H1012" s="3" t="s">
        <v>2268</v>
      </c>
      <c r="I1012" s="3" t="s">
        <v>2385</v>
      </c>
      <c r="J1012" s="3" t="s">
        <v>2379</v>
      </c>
    </row>
    <row r="1013" spans="1:10" ht="39.6">
      <c r="A1013" s="35">
        <v>722</v>
      </c>
      <c r="B1013" s="56" t="s">
        <v>951</v>
      </c>
      <c r="C1013" s="54" t="s">
        <v>1415</v>
      </c>
      <c r="D1013" s="73">
        <f>3138.54</f>
        <v>3138.54</v>
      </c>
      <c r="E1013" s="65">
        <f>3138.54</f>
        <v>3138.54</v>
      </c>
      <c r="F1013" s="55"/>
      <c r="G1013" s="57" t="s">
        <v>2047</v>
      </c>
      <c r="H1013" s="3" t="s">
        <v>2268</v>
      </c>
      <c r="I1013" s="3" t="s">
        <v>2385</v>
      </c>
      <c r="J1013" s="3" t="s">
        <v>2379</v>
      </c>
    </row>
    <row r="1014" spans="1:10" ht="39.6">
      <c r="A1014" s="35">
        <v>723</v>
      </c>
      <c r="B1014" s="56" t="s">
        <v>952</v>
      </c>
      <c r="C1014" s="54" t="s">
        <v>1416</v>
      </c>
      <c r="D1014" s="73">
        <f>3279</f>
        <v>3279</v>
      </c>
      <c r="E1014" s="65">
        <f>3279</f>
        <v>3279</v>
      </c>
      <c r="F1014" s="55"/>
      <c r="G1014" s="57" t="s">
        <v>2047</v>
      </c>
      <c r="H1014" s="3" t="s">
        <v>2268</v>
      </c>
      <c r="I1014" s="3" t="s">
        <v>2385</v>
      </c>
      <c r="J1014" s="3" t="s">
        <v>2379</v>
      </c>
    </row>
    <row r="1015" spans="1:10" ht="39.6">
      <c r="A1015" s="35">
        <v>724</v>
      </c>
      <c r="B1015" s="56" t="s">
        <v>953</v>
      </c>
      <c r="C1015" s="54" t="s">
        <v>1417</v>
      </c>
      <c r="D1015" s="73">
        <f>3279</f>
        <v>3279</v>
      </c>
      <c r="E1015" s="65">
        <f>3279</f>
        <v>3279</v>
      </c>
      <c r="F1015" s="55"/>
      <c r="G1015" s="57" t="s">
        <v>2047</v>
      </c>
      <c r="H1015" s="3" t="s">
        <v>2268</v>
      </c>
      <c r="I1015" s="3" t="s">
        <v>2385</v>
      </c>
      <c r="J1015" s="3" t="s">
        <v>2379</v>
      </c>
    </row>
    <row r="1016" spans="1:10" ht="13.2" customHeight="1">
      <c r="A1016" s="35">
        <v>725</v>
      </c>
      <c r="B1016" s="56" t="s">
        <v>954</v>
      </c>
      <c r="C1016" s="54" t="s">
        <v>1418</v>
      </c>
      <c r="D1016" s="73">
        <f>24729</f>
        <v>24729</v>
      </c>
      <c r="E1016" s="65">
        <f>24729</f>
        <v>24729</v>
      </c>
      <c r="F1016" s="55"/>
      <c r="G1016" s="57" t="s">
        <v>2047</v>
      </c>
      <c r="H1016" s="3" t="s">
        <v>2268</v>
      </c>
      <c r="I1016" s="3" t="s">
        <v>2385</v>
      </c>
      <c r="J1016" s="3" t="s">
        <v>2379</v>
      </c>
    </row>
    <row r="1017" spans="1:10" ht="39.6">
      <c r="A1017" s="35">
        <v>726</v>
      </c>
      <c r="B1017" s="56" t="s">
        <v>955</v>
      </c>
      <c r="C1017" s="54" t="s">
        <v>1419</v>
      </c>
      <c r="D1017" s="73">
        <f>3800</f>
        <v>3800</v>
      </c>
      <c r="E1017" s="65">
        <f>3800</f>
        <v>3800</v>
      </c>
      <c r="F1017" s="55"/>
      <c r="G1017" s="57" t="s">
        <v>2047</v>
      </c>
      <c r="H1017" s="3" t="s">
        <v>2268</v>
      </c>
      <c r="I1017" s="3" t="s">
        <v>2385</v>
      </c>
      <c r="J1017" s="3" t="s">
        <v>2379</v>
      </c>
    </row>
    <row r="1018" spans="1:10" ht="39.6">
      <c r="A1018" s="35">
        <v>727</v>
      </c>
      <c r="B1018" s="56" t="s">
        <v>956</v>
      </c>
      <c r="C1018" s="54" t="s">
        <v>1420</v>
      </c>
      <c r="D1018" s="73">
        <f>3747</f>
        <v>3747</v>
      </c>
      <c r="E1018" s="65">
        <f>3747</f>
        <v>3747</v>
      </c>
      <c r="F1018" s="55"/>
      <c r="G1018" s="57" t="s">
        <v>2047</v>
      </c>
      <c r="H1018" s="3" t="s">
        <v>2268</v>
      </c>
      <c r="I1018" s="3" t="s">
        <v>2385</v>
      </c>
      <c r="J1018" s="3" t="s">
        <v>2379</v>
      </c>
    </row>
    <row r="1019" spans="1:10" ht="39.6">
      <c r="A1019" s="35">
        <v>728</v>
      </c>
      <c r="B1019" s="56" t="s">
        <v>1238</v>
      </c>
      <c r="C1019" s="54" t="s">
        <v>392</v>
      </c>
      <c r="D1019" s="73">
        <f>3940</f>
        <v>3940</v>
      </c>
      <c r="E1019" s="65">
        <f>3940</f>
        <v>3940</v>
      </c>
      <c r="F1019" s="55"/>
      <c r="G1019" s="57" t="s">
        <v>2047</v>
      </c>
      <c r="H1019" s="3" t="s">
        <v>2268</v>
      </c>
      <c r="I1019" s="3" t="s">
        <v>2385</v>
      </c>
      <c r="J1019" s="3" t="s">
        <v>2379</v>
      </c>
    </row>
    <row r="1020" spans="1:10" ht="39.6">
      <c r="A1020" s="35">
        <v>729</v>
      </c>
      <c r="B1020" s="56" t="s">
        <v>957</v>
      </c>
      <c r="C1020" s="54" t="s">
        <v>1421</v>
      </c>
      <c r="D1020" s="73">
        <f t="shared" ref="D1020:E1024" si="52">3643</f>
        <v>3643</v>
      </c>
      <c r="E1020" s="65">
        <f t="shared" si="52"/>
        <v>3643</v>
      </c>
      <c r="F1020" s="55"/>
      <c r="G1020" s="57" t="s">
        <v>2047</v>
      </c>
      <c r="H1020" s="3" t="s">
        <v>2268</v>
      </c>
      <c r="I1020" s="3" t="s">
        <v>2385</v>
      </c>
      <c r="J1020" s="3" t="s">
        <v>2379</v>
      </c>
    </row>
    <row r="1021" spans="1:10" ht="39.6">
      <c r="A1021" s="35">
        <v>730</v>
      </c>
      <c r="B1021" s="56" t="s">
        <v>957</v>
      </c>
      <c r="C1021" s="54" t="s">
        <v>1422</v>
      </c>
      <c r="D1021" s="73">
        <f t="shared" si="52"/>
        <v>3643</v>
      </c>
      <c r="E1021" s="65">
        <f t="shared" si="52"/>
        <v>3643</v>
      </c>
      <c r="F1021" s="55"/>
      <c r="G1021" s="57" t="s">
        <v>2047</v>
      </c>
      <c r="H1021" s="3" t="s">
        <v>2268</v>
      </c>
      <c r="I1021" s="3" t="s">
        <v>2385</v>
      </c>
      <c r="J1021" s="3" t="s">
        <v>2379</v>
      </c>
    </row>
    <row r="1022" spans="1:10" ht="13.2" customHeight="1">
      <c r="A1022" s="35">
        <v>731</v>
      </c>
      <c r="B1022" s="56" t="s">
        <v>957</v>
      </c>
      <c r="C1022" s="54" t="s">
        <v>1423</v>
      </c>
      <c r="D1022" s="73">
        <f t="shared" si="52"/>
        <v>3643</v>
      </c>
      <c r="E1022" s="65">
        <f t="shared" si="52"/>
        <v>3643</v>
      </c>
      <c r="F1022" s="55"/>
      <c r="G1022" s="57" t="s">
        <v>2047</v>
      </c>
      <c r="H1022" s="3" t="s">
        <v>2268</v>
      </c>
      <c r="I1022" s="3" t="s">
        <v>2385</v>
      </c>
      <c r="J1022" s="3" t="s">
        <v>2379</v>
      </c>
    </row>
    <row r="1023" spans="1:10" ht="13.2" customHeight="1">
      <c r="A1023" s="35">
        <v>732</v>
      </c>
      <c r="B1023" s="56" t="s">
        <v>957</v>
      </c>
      <c r="C1023" s="54" t="s">
        <v>1424</v>
      </c>
      <c r="D1023" s="73">
        <f t="shared" si="52"/>
        <v>3643</v>
      </c>
      <c r="E1023" s="65">
        <f t="shared" si="52"/>
        <v>3643</v>
      </c>
      <c r="F1023" s="55"/>
      <c r="G1023" s="57" t="s">
        <v>2047</v>
      </c>
      <c r="H1023" s="3" t="s">
        <v>2268</v>
      </c>
      <c r="I1023" s="3" t="s">
        <v>2385</v>
      </c>
      <c r="J1023" s="3" t="s">
        <v>2379</v>
      </c>
    </row>
    <row r="1024" spans="1:10" ht="13.2" customHeight="1">
      <c r="A1024" s="35">
        <v>733</v>
      </c>
      <c r="B1024" s="56" t="s">
        <v>957</v>
      </c>
      <c r="C1024" s="54" t="s">
        <v>1425</v>
      </c>
      <c r="D1024" s="73">
        <f t="shared" si="52"/>
        <v>3643</v>
      </c>
      <c r="E1024" s="65">
        <f t="shared" si="52"/>
        <v>3643</v>
      </c>
      <c r="F1024" s="55"/>
      <c r="G1024" s="57" t="s">
        <v>2047</v>
      </c>
      <c r="H1024" s="3" t="s">
        <v>2268</v>
      </c>
      <c r="I1024" s="3" t="s">
        <v>2385</v>
      </c>
      <c r="J1024" s="3" t="s">
        <v>2379</v>
      </c>
    </row>
    <row r="1025" spans="1:10" ht="39.6">
      <c r="A1025" s="35">
        <v>734</v>
      </c>
      <c r="B1025" s="56" t="s">
        <v>1253</v>
      </c>
      <c r="C1025" s="54" t="s">
        <v>1426</v>
      </c>
      <c r="D1025" s="73">
        <f>3296.92</f>
        <v>3296.92</v>
      </c>
      <c r="E1025" s="65">
        <f>3296.92</f>
        <v>3296.92</v>
      </c>
      <c r="F1025" s="55"/>
      <c r="G1025" s="57" t="s">
        <v>2047</v>
      </c>
      <c r="H1025" s="3" t="s">
        <v>2268</v>
      </c>
      <c r="I1025" s="3" t="s">
        <v>2385</v>
      </c>
      <c r="J1025" s="3" t="s">
        <v>2379</v>
      </c>
    </row>
    <row r="1026" spans="1:10" ht="39.6">
      <c r="A1026" s="35">
        <v>735</v>
      </c>
      <c r="B1026" s="56" t="s">
        <v>1254</v>
      </c>
      <c r="C1026" s="54" t="s">
        <v>1427</v>
      </c>
      <c r="D1026" s="73">
        <f>3670</f>
        <v>3670</v>
      </c>
      <c r="E1026" s="65">
        <f>3670</f>
        <v>3670</v>
      </c>
      <c r="F1026" s="55"/>
      <c r="G1026" s="57" t="s">
        <v>2047</v>
      </c>
      <c r="H1026" s="3" t="s">
        <v>2268</v>
      </c>
      <c r="I1026" s="3" t="s">
        <v>2385</v>
      </c>
      <c r="J1026" s="3" t="s">
        <v>2379</v>
      </c>
    </row>
    <row r="1027" spans="1:10" ht="39.6">
      <c r="A1027" s="35">
        <v>736</v>
      </c>
      <c r="B1027" s="56" t="s">
        <v>1242</v>
      </c>
      <c r="C1027" s="54" t="s">
        <v>1428</v>
      </c>
      <c r="D1027" s="73">
        <f>3050</f>
        <v>3050</v>
      </c>
      <c r="E1027" s="65">
        <f>3050</f>
        <v>3050</v>
      </c>
      <c r="F1027" s="55"/>
      <c r="G1027" s="57" t="s">
        <v>2047</v>
      </c>
      <c r="H1027" s="3" t="s">
        <v>2268</v>
      </c>
      <c r="I1027" s="3" t="s">
        <v>2385</v>
      </c>
      <c r="J1027" s="3" t="s">
        <v>2379</v>
      </c>
    </row>
    <row r="1028" spans="1:10" ht="13.2" customHeight="1">
      <c r="A1028" s="35">
        <v>737</v>
      </c>
      <c r="B1028" s="56" t="s">
        <v>958</v>
      </c>
      <c r="C1028" s="54" t="s">
        <v>1429</v>
      </c>
      <c r="D1028" s="73">
        <f>7325</f>
        <v>7325</v>
      </c>
      <c r="E1028" s="65">
        <f>7325</f>
        <v>7325</v>
      </c>
      <c r="F1028" s="55"/>
      <c r="G1028" s="57" t="s">
        <v>2047</v>
      </c>
      <c r="H1028" s="3" t="s">
        <v>2268</v>
      </c>
      <c r="I1028" s="3" t="s">
        <v>2385</v>
      </c>
      <c r="J1028" s="3" t="s">
        <v>2379</v>
      </c>
    </row>
    <row r="1029" spans="1:10" ht="13.2" customHeight="1">
      <c r="A1029" s="35">
        <v>738</v>
      </c>
      <c r="B1029" s="56" t="s">
        <v>959</v>
      </c>
      <c r="C1029" s="54" t="s">
        <v>1430</v>
      </c>
      <c r="D1029" s="73">
        <f>10422</f>
        <v>10422</v>
      </c>
      <c r="E1029" s="65">
        <f>10422</f>
        <v>10422</v>
      </c>
      <c r="F1029" s="55"/>
      <c r="G1029" s="57" t="s">
        <v>2047</v>
      </c>
      <c r="H1029" s="3" t="s">
        <v>2268</v>
      </c>
      <c r="I1029" s="3" t="s">
        <v>2385</v>
      </c>
      <c r="J1029" s="3" t="s">
        <v>2379</v>
      </c>
    </row>
    <row r="1030" spans="1:10" ht="39.6">
      <c r="A1030" s="35">
        <v>739</v>
      </c>
      <c r="B1030" s="56" t="s">
        <v>960</v>
      </c>
      <c r="C1030" s="54" t="s">
        <v>1431</v>
      </c>
      <c r="D1030" s="73">
        <f>5633</f>
        <v>5633</v>
      </c>
      <c r="E1030" s="65">
        <f>5633</f>
        <v>5633</v>
      </c>
      <c r="F1030" s="55"/>
      <c r="G1030" s="57" t="s">
        <v>2047</v>
      </c>
      <c r="H1030" s="3" t="s">
        <v>2268</v>
      </c>
      <c r="I1030" s="3" t="s">
        <v>2385</v>
      </c>
      <c r="J1030" s="3" t="s">
        <v>2379</v>
      </c>
    </row>
    <row r="1031" spans="1:10" ht="13.2" customHeight="1">
      <c r="A1031" s="35">
        <v>740</v>
      </c>
      <c r="B1031" s="56" t="s">
        <v>961</v>
      </c>
      <c r="C1031" s="54" t="s">
        <v>1432</v>
      </c>
      <c r="D1031" s="73">
        <f>5633</f>
        <v>5633</v>
      </c>
      <c r="E1031" s="65">
        <f>5633</f>
        <v>5633</v>
      </c>
      <c r="F1031" s="55"/>
      <c r="G1031" s="57" t="s">
        <v>2047</v>
      </c>
      <c r="H1031" s="3" t="s">
        <v>2268</v>
      </c>
      <c r="I1031" s="3" t="s">
        <v>2385</v>
      </c>
      <c r="J1031" s="3" t="s">
        <v>2379</v>
      </c>
    </row>
    <row r="1032" spans="1:10" ht="39.6">
      <c r="A1032" s="35">
        <v>741</v>
      </c>
      <c r="B1032" s="56" t="s">
        <v>962</v>
      </c>
      <c r="C1032" s="54" t="s">
        <v>1433</v>
      </c>
      <c r="D1032" s="73">
        <f>3797</f>
        <v>3797</v>
      </c>
      <c r="E1032" s="65">
        <f>3797</f>
        <v>3797</v>
      </c>
      <c r="F1032" s="55"/>
      <c r="G1032" s="57" t="s">
        <v>2047</v>
      </c>
      <c r="H1032" s="3" t="s">
        <v>2268</v>
      </c>
      <c r="I1032" s="3" t="s">
        <v>2385</v>
      </c>
      <c r="J1032" s="3" t="s">
        <v>2379</v>
      </c>
    </row>
    <row r="1033" spans="1:10" ht="39.6">
      <c r="A1033" s="35">
        <v>742</v>
      </c>
      <c r="B1033" s="56" t="s">
        <v>963</v>
      </c>
      <c r="C1033" s="54" t="s">
        <v>1434</v>
      </c>
      <c r="D1033" s="73">
        <f>3979</f>
        <v>3979</v>
      </c>
      <c r="E1033" s="65">
        <f>3979</f>
        <v>3979</v>
      </c>
      <c r="F1033" s="55"/>
      <c r="G1033" s="57" t="s">
        <v>2047</v>
      </c>
      <c r="H1033" s="3" t="s">
        <v>2268</v>
      </c>
      <c r="I1033" s="3" t="s">
        <v>2385</v>
      </c>
      <c r="J1033" s="3" t="s">
        <v>2379</v>
      </c>
    </row>
    <row r="1034" spans="1:10" ht="39.6">
      <c r="A1034" s="35">
        <v>743</v>
      </c>
      <c r="B1034" s="56" t="s">
        <v>964</v>
      </c>
      <c r="C1034" s="54" t="s">
        <v>81</v>
      </c>
      <c r="D1034" s="73">
        <f t="shared" ref="D1034:E1037" si="53">15275</f>
        <v>15275</v>
      </c>
      <c r="E1034" s="65">
        <f t="shared" si="53"/>
        <v>15275</v>
      </c>
      <c r="F1034" s="55"/>
      <c r="G1034" s="57" t="s">
        <v>2047</v>
      </c>
      <c r="H1034" s="3" t="s">
        <v>2268</v>
      </c>
      <c r="I1034" s="3" t="s">
        <v>2385</v>
      </c>
      <c r="J1034" s="3" t="s">
        <v>2379</v>
      </c>
    </row>
    <row r="1035" spans="1:10" ht="39.6">
      <c r="A1035" s="35">
        <v>744</v>
      </c>
      <c r="B1035" s="56" t="s">
        <v>964</v>
      </c>
      <c r="C1035" s="54" t="s">
        <v>82</v>
      </c>
      <c r="D1035" s="73">
        <f t="shared" si="53"/>
        <v>15275</v>
      </c>
      <c r="E1035" s="65">
        <f t="shared" si="53"/>
        <v>15275</v>
      </c>
      <c r="F1035" s="55"/>
      <c r="G1035" s="57" t="s">
        <v>2047</v>
      </c>
      <c r="H1035" s="3" t="s">
        <v>2268</v>
      </c>
      <c r="I1035" s="3" t="s">
        <v>2385</v>
      </c>
      <c r="J1035" s="3" t="s">
        <v>2379</v>
      </c>
    </row>
    <row r="1036" spans="1:10" ht="39.6">
      <c r="A1036" s="35">
        <v>745</v>
      </c>
      <c r="B1036" s="56" t="s">
        <v>964</v>
      </c>
      <c r="C1036" s="54" t="s">
        <v>83</v>
      </c>
      <c r="D1036" s="73">
        <f t="shared" si="53"/>
        <v>15275</v>
      </c>
      <c r="E1036" s="65">
        <f t="shared" si="53"/>
        <v>15275</v>
      </c>
      <c r="F1036" s="55"/>
      <c r="G1036" s="57" t="s">
        <v>2047</v>
      </c>
      <c r="H1036" s="3" t="s">
        <v>2268</v>
      </c>
      <c r="I1036" s="3" t="s">
        <v>2385</v>
      </c>
      <c r="J1036" s="3" t="s">
        <v>2379</v>
      </c>
    </row>
    <row r="1037" spans="1:10" ht="39.6">
      <c r="A1037" s="35">
        <v>746</v>
      </c>
      <c r="B1037" s="56" t="s">
        <v>964</v>
      </c>
      <c r="C1037" s="54" t="s">
        <v>1435</v>
      </c>
      <c r="D1037" s="73">
        <f t="shared" si="53"/>
        <v>15275</v>
      </c>
      <c r="E1037" s="65">
        <f t="shared" si="53"/>
        <v>15275</v>
      </c>
      <c r="F1037" s="55"/>
      <c r="G1037" s="57" t="s">
        <v>2047</v>
      </c>
      <c r="H1037" s="3" t="s">
        <v>2268</v>
      </c>
      <c r="I1037" s="3" t="s">
        <v>2385</v>
      </c>
      <c r="J1037" s="3" t="s">
        <v>2379</v>
      </c>
    </row>
    <row r="1038" spans="1:10" ht="39.6">
      <c r="A1038" s="35">
        <v>747</v>
      </c>
      <c r="B1038" s="56" t="s">
        <v>1255</v>
      </c>
      <c r="C1038" s="54" t="s">
        <v>1436</v>
      </c>
      <c r="D1038" s="73">
        <f>6285.23</f>
        <v>6285.23</v>
      </c>
      <c r="E1038" s="65">
        <f>6285.23</f>
        <v>6285.23</v>
      </c>
      <c r="F1038" s="55"/>
      <c r="G1038" s="57" t="s">
        <v>2047</v>
      </c>
      <c r="H1038" s="3" t="s">
        <v>2268</v>
      </c>
      <c r="I1038" s="3" t="s">
        <v>2385</v>
      </c>
      <c r="J1038" s="3" t="s">
        <v>2379</v>
      </c>
    </row>
    <row r="1039" spans="1:10" ht="39.6">
      <c r="A1039" s="35">
        <v>748</v>
      </c>
      <c r="B1039" s="56" t="s">
        <v>965</v>
      </c>
      <c r="C1039" s="54" t="s">
        <v>1437</v>
      </c>
      <c r="D1039" s="73">
        <f>3550</f>
        <v>3550</v>
      </c>
      <c r="E1039" s="65">
        <f>3550</f>
        <v>3550</v>
      </c>
      <c r="F1039" s="55"/>
      <c r="G1039" s="57" t="s">
        <v>2047</v>
      </c>
      <c r="H1039" s="3" t="s">
        <v>2268</v>
      </c>
      <c r="I1039" s="3" t="s">
        <v>2385</v>
      </c>
      <c r="J1039" s="3" t="s">
        <v>2379</v>
      </c>
    </row>
    <row r="1040" spans="1:10" ht="39.6">
      <c r="A1040" s="35">
        <v>749</v>
      </c>
      <c r="B1040" s="56" t="s">
        <v>966</v>
      </c>
      <c r="C1040" s="54" t="s">
        <v>1438</v>
      </c>
      <c r="D1040" s="73">
        <f>3950</f>
        <v>3950</v>
      </c>
      <c r="E1040" s="65">
        <f>3950</f>
        <v>3950</v>
      </c>
      <c r="F1040" s="55"/>
      <c r="G1040" s="57" t="s">
        <v>2047</v>
      </c>
      <c r="H1040" s="3" t="s">
        <v>2268</v>
      </c>
      <c r="I1040" s="3" t="s">
        <v>2385</v>
      </c>
      <c r="J1040" s="3" t="s">
        <v>2379</v>
      </c>
    </row>
    <row r="1041" spans="1:10" ht="13.2" customHeight="1">
      <c r="A1041" s="35">
        <v>750</v>
      </c>
      <c r="B1041" s="56" t="s">
        <v>2875</v>
      </c>
      <c r="C1041" s="54" t="s">
        <v>1439</v>
      </c>
      <c r="D1041" s="73">
        <f>7217</f>
        <v>7217</v>
      </c>
      <c r="E1041" s="65">
        <f>7217</f>
        <v>7217</v>
      </c>
      <c r="F1041" s="55"/>
      <c r="G1041" s="57" t="s">
        <v>2047</v>
      </c>
      <c r="H1041" s="3" t="s">
        <v>2268</v>
      </c>
      <c r="I1041" s="3" t="s">
        <v>2385</v>
      </c>
      <c r="J1041" s="3" t="s">
        <v>2379</v>
      </c>
    </row>
    <row r="1042" spans="1:10" ht="13.2" customHeight="1">
      <c r="A1042" s="35">
        <v>751</v>
      </c>
      <c r="B1042" s="56" t="s">
        <v>967</v>
      </c>
      <c r="C1042" s="54" t="s">
        <v>1440</v>
      </c>
      <c r="D1042" s="73">
        <f>3693.81</f>
        <v>3693.81</v>
      </c>
      <c r="E1042" s="65">
        <f>3693.81</f>
        <v>3693.81</v>
      </c>
      <c r="F1042" s="55"/>
      <c r="G1042" s="57" t="s">
        <v>2047</v>
      </c>
      <c r="H1042" s="3" t="s">
        <v>2268</v>
      </c>
      <c r="I1042" s="3" t="s">
        <v>2385</v>
      </c>
      <c r="J1042" s="3" t="s">
        <v>2379</v>
      </c>
    </row>
    <row r="1043" spans="1:10" ht="13.2" customHeight="1">
      <c r="A1043" s="35">
        <v>752</v>
      </c>
      <c r="B1043" s="56" t="s">
        <v>968</v>
      </c>
      <c r="C1043" s="54" t="s">
        <v>1441</v>
      </c>
      <c r="D1043" s="73">
        <f>15000</f>
        <v>15000</v>
      </c>
      <c r="E1043" s="65">
        <f>15000</f>
        <v>15000</v>
      </c>
      <c r="F1043" s="55"/>
      <c r="G1043" s="57" t="s">
        <v>2047</v>
      </c>
      <c r="H1043" s="3" t="s">
        <v>2268</v>
      </c>
      <c r="I1043" s="3" t="s">
        <v>2385</v>
      </c>
      <c r="J1043" s="3" t="s">
        <v>2379</v>
      </c>
    </row>
    <row r="1044" spans="1:10" ht="39.6">
      <c r="A1044" s="35">
        <v>753</v>
      </c>
      <c r="B1044" s="56" t="s">
        <v>1256</v>
      </c>
      <c r="C1044" s="54" t="s">
        <v>1442</v>
      </c>
      <c r="D1044" s="74" t="s">
        <v>1972</v>
      </c>
      <c r="E1044" s="67" t="s">
        <v>1972</v>
      </c>
      <c r="F1044" s="61"/>
      <c r="G1044" s="57" t="s">
        <v>2047</v>
      </c>
      <c r="H1044" s="3" t="s">
        <v>2268</v>
      </c>
      <c r="I1044" s="3" t="s">
        <v>2385</v>
      </c>
      <c r="J1044" s="3" t="s">
        <v>2379</v>
      </c>
    </row>
    <row r="1045" spans="1:10" ht="39.6">
      <c r="A1045" s="35">
        <v>754</v>
      </c>
      <c r="B1045" s="56" t="s">
        <v>969</v>
      </c>
      <c r="C1045" s="54" t="s">
        <v>1443</v>
      </c>
      <c r="D1045" s="73">
        <f>4650</f>
        <v>4650</v>
      </c>
      <c r="E1045" s="65">
        <f>4650</f>
        <v>4650</v>
      </c>
      <c r="F1045" s="55"/>
      <c r="G1045" s="57" t="s">
        <v>2047</v>
      </c>
      <c r="H1045" s="3" t="s">
        <v>2268</v>
      </c>
      <c r="I1045" s="3" t="s">
        <v>2385</v>
      </c>
      <c r="J1045" s="3" t="s">
        <v>2379</v>
      </c>
    </row>
    <row r="1046" spans="1:10" ht="13.2" customHeight="1">
      <c r="A1046" s="35">
        <v>755</v>
      </c>
      <c r="B1046" s="56" t="s">
        <v>970</v>
      </c>
      <c r="C1046" s="54" t="s">
        <v>1444</v>
      </c>
      <c r="D1046" s="73">
        <f>3420</f>
        <v>3420</v>
      </c>
      <c r="E1046" s="65">
        <f>3420</f>
        <v>3420</v>
      </c>
      <c r="F1046" s="55"/>
      <c r="G1046" s="57" t="s">
        <v>2047</v>
      </c>
      <c r="H1046" s="3" t="s">
        <v>2268</v>
      </c>
      <c r="I1046" s="3" t="s">
        <v>2385</v>
      </c>
      <c r="J1046" s="3" t="s">
        <v>2379</v>
      </c>
    </row>
    <row r="1047" spans="1:10" ht="13.2" customHeight="1">
      <c r="A1047" s="35">
        <v>756</v>
      </c>
      <c r="B1047" s="56" t="s">
        <v>970</v>
      </c>
      <c r="C1047" s="54" t="s">
        <v>1445</v>
      </c>
      <c r="D1047" s="73">
        <f>3420</f>
        <v>3420</v>
      </c>
      <c r="E1047" s="65">
        <f>3420</f>
        <v>3420</v>
      </c>
      <c r="F1047" s="55"/>
      <c r="G1047" s="57" t="s">
        <v>2047</v>
      </c>
      <c r="H1047" s="3" t="s">
        <v>2268</v>
      </c>
      <c r="I1047" s="3" t="s">
        <v>2385</v>
      </c>
      <c r="J1047" s="3" t="s">
        <v>2379</v>
      </c>
    </row>
    <row r="1048" spans="1:10" ht="39.6">
      <c r="A1048" s="35">
        <v>757</v>
      </c>
      <c r="B1048" s="56" t="s">
        <v>2876</v>
      </c>
      <c r="C1048" s="54" t="s">
        <v>1446</v>
      </c>
      <c r="D1048" s="73">
        <f>4765</f>
        <v>4765</v>
      </c>
      <c r="E1048" s="65">
        <f>4765</f>
        <v>4765</v>
      </c>
      <c r="F1048" s="55"/>
      <c r="G1048" s="57" t="s">
        <v>2047</v>
      </c>
      <c r="H1048" s="3" t="s">
        <v>2268</v>
      </c>
      <c r="I1048" s="3" t="s">
        <v>2385</v>
      </c>
      <c r="J1048" s="3" t="s">
        <v>2379</v>
      </c>
    </row>
    <row r="1049" spans="1:10" ht="39.6">
      <c r="A1049" s="35">
        <v>758</v>
      </c>
      <c r="B1049" s="56" t="s">
        <v>971</v>
      </c>
      <c r="C1049" s="54" t="s">
        <v>1447</v>
      </c>
      <c r="D1049" s="73">
        <f>30200</f>
        <v>30200</v>
      </c>
      <c r="E1049" s="65">
        <f>30200</f>
        <v>30200</v>
      </c>
      <c r="F1049" s="55"/>
      <c r="G1049" s="57" t="s">
        <v>2047</v>
      </c>
      <c r="H1049" s="3" t="s">
        <v>2268</v>
      </c>
      <c r="I1049" s="3" t="s">
        <v>2385</v>
      </c>
      <c r="J1049" s="3" t="s">
        <v>2379</v>
      </c>
    </row>
    <row r="1050" spans="1:10" ht="13.2" customHeight="1">
      <c r="A1050" s="35">
        <v>759</v>
      </c>
      <c r="B1050" s="56" t="s">
        <v>0</v>
      </c>
      <c r="C1050" s="54" t="s">
        <v>1448</v>
      </c>
      <c r="D1050" s="73">
        <f t="shared" ref="D1050:E1052" si="54">33150</f>
        <v>33150</v>
      </c>
      <c r="E1050" s="65">
        <f t="shared" si="54"/>
        <v>33150</v>
      </c>
      <c r="F1050" s="55"/>
      <c r="G1050" s="57" t="s">
        <v>2047</v>
      </c>
      <c r="H1050" s="3" t="s">
        <v>2268</v>
      </c>
      <c r="I1050" s="3" t="s">
        <v>2385</v>
      </c>
      <c r="J1050" s="3" t="s">
        <v>2379</v>
      </c>
    </row>
    <row r="1051" spans="1:10" ht="13.2" customHeight="1">
      <c r="A1051" s="35">
        <v>760</v>
      </c>
      <c r="B1051" s="56" t="s">
        <v>0</v>
      </c>
      <c r="C1051" s="54" t="s">
        <v>1449</v>
      </c>
      <c r="D1051" s="73">
        <f t="shared" si="54"/>
        <v>33150</v>
      </c>
      <c r="E1051" s="65">
        <f t="shared" si="54"/>
        <v>33150</v>
      </c>
      <c r="F1051" s="55"/>
      <c r="G1051" s="57" t="s">
        <v>2047</v>
      </c>
      <c r="H1051" s="3" t="s">
        <v>2268</v>
      </c>
      <c r="I1051" s="3" t="s">
        <v>2385</v>
      </c>
      <c r="J1051" s="3" t="s">
        <v>2379</v>
      </c>
    </row>
    <row r="1052" spans="1:10" ht="13.2" customHeight="1">
      <c r="A1052" s="35">
        <v>761</v>
      </c>
      <c r="B1052" s="56" t="s">
        <v>0</v>
      </c>
      <c r="C1052" s="54" t="s">
        <v>1450</v>
      </c>
      <c r="D1052" s="73">
        <f t="shared" si="54"/>
        <v>33150</v>
      </c>
      <c r="E1052" s="65">
        <f t="shared" si="54"/>
        <v>33150</v>
      </c>
      <c r="F1052" s="55"/>
      <c r="G1052" s="57" t="s">
        <v>2047</v>
      </c>
      <c r="H1052" s="3" t="s">
        <v>2268</v>
      </c>
      <c r="I1052" s="3" t="s">
        <v>2385</v>
      </c>
      <c r="J1052" s="3" t="s">
        <v>2379</v>
      </c>
    </row>
    <row r="1053" spans="1:10" ht="39.6">
      <c r="A1053" s="35">
        <v>762</v>
      </c>
      <c r="B1053" s="56" t="s">
        <v>1227</v>
      </c>
      <c r="C1053" s="54" t="s">
        <v>1451</v>
      </c>
      <c r="D1053" s="73">
        <f>23584</f>
        <v>23584</v>
      </c>
      <c r="E1053" s="65">
        <f>23584</f>
        <v>23584</v>
      </c>
      <c r="F1053" s="55"/>
      <c r="G1053" s="57" t="s">
        <v>2047</v>
      </c>
      <c r="H1053" s="3" t="s">
        <v>2268</v>
      </c>
      <c r="I1053" s="3" t="s">
        <v>2385</v>
      </c>
      <c r="J1053" s="3" t="s">
        <v>2379</v>
      </c>
    </row>
    <row r="1054" spans="1:10" ht="39.6">
      <c r="A1054" s="35">
        <v>763</v>
      </c>
      <c r="B1054" s="56" t="s">
        <v>1227</v>
      </c>
      <c r="C1054" s="54" t="s">
        <v>1452</v>
      </c>
      <c r="D1054" s="73">
        <f>8197</f>
        <v>8197</v>
      </c>
      <c r="E1054" s="65">
        <f>8197</f>
        <v>8197</v>
      </c>
      <c r="F1054" s="55"/>
      <c r="G1054" s="57" t="s">
        <v>2047</v>
      </c>
      <c r="H1054" s="3" t="s">
        <v>2268</v>
      </c>
      <c r="I1054" s="3" t="s">
        <v>2385</v>
      </c>
      <c r="J1054" s="3" t="s">
        <v>2379</v>
      </c>
    </row>
    <row r="1055" spans="1:10" ht="39.6">
      <c r="A1055" s="35">
        <v>764</v>
      </c>
      <c r="B1055" s="56" t="s">
        <v>1</v>
      </c>
      <c r="C1055" s="54" t="s">
        <v>1453</v>
      </c>
      <c r="D1055" s="73">
        <f>4685</f>
        <v>4685</v>
      </c>
      <c r="E1055" s="65">
        <f>4685</f>
        <v>4685</v>
      </c>
      <c r="F1055" s="55"/>
      <c r="G1055" s="57" t="s">
        <v>2047</v>
      </c>
      <c r="H1055" s="3" t="s">
        <v>2268</v>
      </c>
      <c r="I1055" s="3" t="s">
        <v>2385</v>
      </c>
      <c r="J1055" s="3" t="s">
        <v>2379</v>
      </c>
    </row>
    <row r="1056" spans="1:10" ht="13.2" customHeight="1">
      <c r="A1056" s="35">
        <v>765</v>
      </c>
      <c r="B1056" s="56" t="s">
        <v>2</v>
      </c>
      <c r="C1056" s="54" t="s">
        <v>1454</v>
      </c>
      <c r="D1056" s="73">
        <f>4680</f>
        <v>4680</v>
      </c>
      <c r="E1056" s="65">
        <f>4680</f>
        <v>4680</v>
      </c>
      <c r="F1056" s="55"/>
      <c r="G1056" s="57" t="s">
        <v>2047</v>
      </c>
      <c r="H1056" s="3" t="s">
        <v>2268</v>
      </c>
      <c r="I1056" s="3" t="s">
        <v>2385</v>
      </c>
      <c r="J1056" s="3" t="s">
        <v>2379</v>
      </c>
    </row>
    <row r="1057" spans="1:10" ht="13.2" customHeight="1">
      <c r="A1057" s="35">
        <v>766</v>
      </c>
      <c r="B1057" s="56" t="s">
        <v>3</v>
      </c>
      <c r="C1057" s="54" t="s">
        <v>1455</v>
      </c>
      <c r="D1057" s="73">
        <f>3345</f>
        <v>3345</v>
      </c>
      <c r="E1057" s="65">
        <f>3345</f>
        <v>3345</v>
      </c>
      <c r="F1057" s="55"/>
      <c r="G1057" s="57" t="s">
        <v>2047</v>
      </c>
      <c r="H1057" s="3" t="s">
        <v>2268</v>
      </c>
      <c r="I1057" s="3" t="s">
        <v>2385</v>
      </c>
      <c r="J1057" s="3" t="s">
        <v>2379</v>
      </c>
    </row>
    <row r="1058" spans="1:10" ht="13.2" customHeight="1">
      <c r="A1058" s="35">
        <v>767</v>
      </c>
      <c r="B1058" s="56" t="s">
        <v>4</v>
      </c>
      <c r="C1058" s="54" t="s">
        <v>1456</v>
      </c>
      <c r="D1058" s="73">
        <f>4200</f>
        <v>4200</v>
      </c>
      <c r="E1058" s="65">
        <f>4200</f>
        <v>4200</v>
      </c>
      <c r="F1058" s="55"/>
      <c r="G1058" s="57" t="s">
        <v>2047</v>
      </c>
      <c r="H1058" s="3" t="s">
        <v>2268</v>
      </c>
      <c r="I1058" s="3" t="s">
        <v>2385</v>
      </c>
      <c r="J1058" s="3" t="s">
        <v>2379</v>
      </c>
    </row>
    <row r="1059" spans="1:10" ht="39.6">
      <c r="A1059" s="35">
        <v>768</v>
      </c>
      <c r="B1059" s="56" t="s">
        <v>5</v>
      </c>
      <c r="C1059" s="54" t="s">
        <v>1457</v>
      </c>
      <c r="D1059" s="73">
        <f>4200</f>
        <v>4200</v>
      </c>
      <c r="E1059" s="65">
        <f>4200</f>
        <v>4200</v>
      </c>
      <c r="F1059" s="55"/>
      <c r="G1059" s="57" t="s">
        <v>2047</v>
      </c>
      <c r="H1059" s="3" t="s">
        <v>2268</v>
      </c>
      <c r="I1059" s="3" t="s">
        <v>2385</v>
      </c>
      <c r="J1059" s="3" t="s">
        <v>2379</v>
      </c>
    </row>
    <row r="1060" spans="1:10" ht="39.6">
      <c r="A1060" s="35">
        <v>769</v>
      </c>
      <c r="B1060" s="56" t="s">
        <v>6</v>
      </c>
      <c r="C1060" s="54" t="s">
        <v>1458</v>
      </c>
      <c r="D1060" s="73">
        <f>20256</f>
        <v>20256</v>
      </c>
      <c r="E1060" s="65">
        <f>20256</f>
        <v>20256</v>
      </c>
      <c r="F1060" s="55"/>
      <c r="G1060" s="57" t="s">
        <v>2047</v>
      </c>
      <c r="H1060" s="3" t="s">
        <v>2268</v>
      </c>
      <c r="I1060" s="3" t="s">
        <v>2385</v>
      </c>
      <c r="J1060" s="3" t="s">
        <v>2379</v>
      </c>
    </row>
    <row r="1061" spans="1:10" ht="39.6">
      <c r="A1061" s="35">
        <v>770</v>
      </c>
      <c r="B1061" s="56" t="s">
        <v>7</v>
      </c>
      <c r="C1061" s="54" t="s">
        <v>1459</v>
      </c>
      <c r="D1061" s="73">
        <f>8800</f>
        <v>8800</v>
      </c>
      <c r="E1061" s="65">
        <f>8800</f>
        <v>8800</v>
      </c>
      <c r="F1061" s="55"/>
      <c r="G1061" s="57" t="s">
        <v>2047</v>
      </c>
      <c r="H1061" s="3" t="s">
        <v>2268</v>
      </c>
      <c r="I1061" s="3" t="s">
        <v>2385</v>
      </c>
      <c r="J1061" s="3" t="s">
        <v>2379</v>
      </c>
    </row>
    <row r="1062" spans="1:10" ht="39.6">
      <c r="A1062" s="35">
        <v>771</v>
      </c>
      <c r="B1062" s="56" t="s">
        <v>8</v>
      </c>
      <c r="C1062" s="54" t="s">
        <v>1460</v>
      </c>
      <c r="D1062" s="73">
        <f t="shared" ref="D1062:E1067" si="55">4230</f>
        <v>4230</v>
      </c>
      <c r="E1062" s="65">
        <f t="shared" si="55"/>
        <v>4230</v>
      </c>
      <c r="F1062" s="55"/>
      <c r="G1062" s="57" t="s">
        <v>2047</v>
      </c>
      <c r="H1062" s="3" t="s">
        <v>2268</v>
      </c>
      <c r="I1062" s="3" t="s">
        <v>2385</v>
      </c>
      <c r="J1062" s="3" t="s">
        <v>2379</v>
      </c>
    </row>
    <row r="1063" spans="1:10" ht="39.6">
      <c r="A1063" s="35">
        <v>772</v>
      </c>
      <c r="B1063" s="56" t="s">
        <v>8</v>
      </c>
      <c r="C1063" s="54" t="s">
        <v>1461</v>
      </c>
      <c r="D1063" s="73">
        <f t="shared" si="55"/>
        <v>4230</v>
      </c>
      <c r="E1063" s="65">
        <f t="shared" si="55"/>
        <v>4230</v>
      </c>
      <c r="F1063" s="55"/>
      <c r="G1063" s="57" t="s">
        <v>2047</v>
      </c>
      <c r="H1063" s="3" t="s">
        <v>2268</v>
      </c>
      <c r="I1063" s="3" t="s">
        <v>2385</v>
      </c>
      <c r="J1063" s="3" t="s">
        <v>2379</v>
      </c>
    </row>
    <row r="1064" spans="1:10" ht="39.6">
      <c r="A1064" s="35">
        <v>773</v>
      </c>
      <c r="B1064" s="56" t="s">
        <v>8</v>
      </c>
      <c r="C1064" s="54" t="s">
        <v>1462</v>
      </c>
      <c r="D1064" s="73">
        <f t="shared" si="55"/>
        <v>4230</v>
      </c>
      <c r="E1064" s="65">
        <f t="shared" si="55"/>
        <v>4230</v>
      </c>
      <c r="F1064" s="55"/>
      <c r="G1064" s="57" t="s">
        <v>2047</v>
      </c>
      <c r="H1064" s="3" t="s">
        <v>2268</v>
      </c>
      <c r="I1064" s="3" t="s">
        <v>2385</v>
      </c>
      <c r="J1064" s="3" t="s">
        <v>2379</v>
      </c>
    </row>
    <row r="1065" spans="1:10" ht="39.6">
      <c r="A1065" s="35">
        <v>774</v>
      </c>
      <c r="B1065" s="56" t="s">
        <v>8</v>
      </c>
      <c r="C1065" s="54" t="s">
        <v>1463</v>
      </c>
      <c r="D1065" s="73">
        <f t="shared" si="55"/>
        <v>4230</v>
      </c>
      <c r="E1065" s="65">
        <f t="shared" si="55"/>
        <v>4230</v>
      </c>
      <c r="F1065" s="55"/>
      <c r="G1065" s="57" t="s">
        <v>2047</v>
      </c>
      <c r="H1065" s="3" t="s">
        <v>2268</v>
      </c>
      <c r="I1065" s="3" t="s">
        <v>2385</v>
      </c>
      <c r="J1065" s="3" t="s">
        <v>2379</v>
      </c>
    </row>
    <row r="1066" spans="1:10" ht="39.6">
      <c r="A1066" s="35">
        <v>775</v>
      </c>
      <c r="B1066" s="56" t="s">
        <v>8</v>
      </c>
      <c r="C1066" s="54" t="s">
        <v>1464</v>
      </c>
      <c r="D1066" s="73">
        <f t="shared" si="55"/>
        <v>4230</v>
      </c>
      <c r="E1066" s="65">
        <f t="shared" si="55"/>
        <v>4230</v>
      </c>
      <c r="F1066" s="55"/>
      <c r="G1066" s="57" t="s">
        <v>2047</v>
      </c>
      <c r="H1066" s="3" t="s">
        <v>2268</v>
      </c>
      <c r="I1066" s="3" t="s">
        <v>2385</v>
      </c>
      <c r="J1066" s="3" t="s">
        <v>2379</v>
      </c>
    </row>
    <row r="1067" spans="1:10" ht="39.6">
      <c r="A1067" s="35">
        <v>776</v>
      </c>
      <c r="B1067" s="56" t="s">
        <v>8</v>
      </c>
      <c r="C1067" s="54" t="s">
        <v>1465</v>
      </c>
      <c r="D1067" s="73">
        <f t="shared" si="55"/>
        <v>4230</v>
      </c>
      <c r="E1067" s="65">
        <f t="shared" si="55"/>
        <v>4230</v>
      </c>
      <c r="F1067" s="55"/>
      <c r="G1067" s="57" t="s">
        <v>2047</v>
      </c>
      <c r="H1067" s="3" t="s">
        <v>2268</v>
      </c>
      <c r="I1067" s="3" t="s">
        <v>2385</v>
      </c>
      <c r="J1067" s="3" t="s">
        <v>2379</v>
      </c>
    </row>
    <row r="1068" spans="1:10" ht="13.2" customHeight="1">
      <c r="A1068" s="35">
        <v>777</v>
      </c>
      <c r="B1068" s="56" t="s">
        <v>9</v>
      </c>
      <c r="C1068" s="54" t="s">
        <v>1466</v>
      </c>
      <c r="D1068" s="74" t="s">
        <v>1972</v>
      </c>
      <c r="E1068" s="67" t="s">
        <v>1972</v>
      </c>
      <c r="F1068" s="61"/>
      <c r="G1068" s="57" t="s">
        <v>2047</v>
      </c>
      <c r="H1068" s="3" t="s">
        <v>2268</v>
      </c>
      <c r="I1068" s="3" t="s">
        <v>2385</v>
      </c>
      <c r="J1068" s="3" t="s">
        <v>2379</v>
      </c>
    </row>
    <row r="1069" spans="1:10" ht="13.2" customHeight="1">
      <c r="A1069" s="35">
        <v>778</v>
      </c>
      <c r="B1069" s="56" t="s">
        <v>9</v>
      </c>
      <c r="C1069" s="54" t="s">
        <v>1467</v>
      </c>
      <c r="D1069" s="74" t="s">
        <v>1972</v>
      </c>
      <c r="E1069" s="67" t="s">
        <v>1972</v>
      </c>
      <c r="F1069" s="61"/>
      <c r="G1069" s="57" t="s">
        <v>2047</v>
      </c>
      <c r="H1069" s="3" t="s">
        <v>2268</v>
      </c>
      <c r="I1069" s="3" t="s">
        <v>2385</v>
      </c>
      <c r="J1069" s="3" t="s">
        <v>2379</v>
      </c>
    </row>
    <row r="1070" spans="1:10" ht="39.6">
      <c r="A1070" s="35">
        <v>779</v>
      </c>
      <c r="B1070" s="56" t="s">
        <v>10</v>
      </c>
      <c r="C1070" s="54" t="s">
        <v>1468</v>
      </c>
      <c r="D1070" s="73">
        <f>21000</f>
        <v>21000</v>
      </c>
      <c r="E1070" s="65">
        <f>21000</f>
        <v>21000</v>
      </c>
      <c r="F1070" s="55"/>
      <c r="G1070" s="57" t="s">
        <v>2047</v>
      </c>
      <c r="H1070" s="3" t="s">
        <v>2268</v>
      </c>
      <c r="I1070" s="3" t="s">
        <v>2385</v>
      </c>
      <c r="J1070" s="3" t="s">
        <v>2379</v>
      </c>
    </row>
    <row r="1071" spans="1:10" ht="39.6">
      <c r="A1071" s="35">
        <v>780</v>
      </c>
      <c r="B1071" s="56" t="s">
        <v>11</v>
      </c>
      <c r="C1071" s="54" t="s">
        <v>1095</v>
      </c>
      <c r="D1071" s="73">
        <f t="shared" ref="D1071:E1082" si="56">6619</f>
        <v>6619</v>
      </c>
      <c r="E1071" s="65">
        <f t="shared" si="56"/>
        <v>6619</v>
      </c>
      <c r="F1071" s="55"/>
      <c r="G1071" s="57" t="s">
        <v>2047</v>
      </c>
      <c r="H1071" s="3" t="s">
        <v>2268</v>
      </c>
      <c r="I1071" s="3" t="s">
        <v>2385</v>
      </c>
      <c r="J1071" s="3" t="s">
        <v>2379</v>
      </c>
    </row>
    <row r="1072" spans="1:10" ht="39.6">
      <c r="A1072" s="35">
        <v>781</v>
      </c>
      <c r="B1072" s="56" t="s">
        <v>11</v>
      </c>
      <c r="C1072" s="54" t="s">
        <v>1096</v>
      </c>
      <c r="D1072" s="73">
        <f t="shared" si="56"/>
        <v>6619</v>
      </c>
      <c r="E1072" s="65">
        <f t="shared" si="56"/>
        <v>6619</v>
      </c>
      <c r="F1072" s="55"/>
      <c r="G1072" s="57" t="s">
        <v>2047</v>
      </c>
      <c r="H1072" s="3" t="s">
        <v>2268</v>
      </c>
      <c r="I1072" s="3" t="s">
        <v>2385</v>
      </c>
      <c r="J1072" s="3" t="s">
        <v>2379</v>
      </c>
    </row>
    <row r="1073" spans="1:10" ht="39.6">
      <c r="A1073" s="35">
        <v>782</v>
      </c>
      <c r="B1073" s="56" t="s">
        <v>11</v>
      </c>
      <c r="C1073" s="54" t="s">
        <v>1097</v>
      </c>
      <c r="D1073" s="73">
        <f t="shared" si="56"/>
        <v>6619</v>
      </c>
      <c r="E1073" s="65">
        <f t="shared" si="56"/>
        <v>6619</v>
      </c>
      <c r="F1073" s="55"/>
      <c r="G1073" s="57" t="s">
        <v>2047</v>
      </c>
      <c r="H1073" s="3" t="s">
        <v>2268</v>
      </c>
      <c r="I1073" s="3" t="s">
        <v>2385</v>
      </c>
      <c r="J1073" s="3" t="s">
        <v>2379</v>
      </c>
    </row>
    <row r="1074" spans="1:10" ht="39.6">
      <c r="A1074" s="35">
        <v>783</v>
      </c>
      <c r="B1074" s="56" t="s">
        <v>11</v>
      </c>
      <c r="C1074" s="54" t="s">
        <v>1098</v>
      </c>
      <c r="D1074" s="73">
        <f t="shared" si="56"/>
        <v>6619</v>
      </c>
      <c r="E1074" s="65">
        <f t="shared" si="56"/>
        <v>6619</v>
      </c>
      <c r="F1074" s="55"/>
      <c r="G1074" s="57" t="s">
        <v>2047</v>
      </c>
      <c r="H1074" s="3" t="s">
        <v>2268</v>
      </c>
      <c r="I1074" s="3" t="s">
        <v>2385</v>
      </c>
      <c r="J1074" s="3" t="s">
        <v>2379</v>
      </c>
    </row>
    <row r="1075" spans="1:10" ht="39.6">
      <c r="A1075" s="35">
        <v>784</v>
      </c>
      <c r="B1075" s="56" t="s">
        <v>11</v>
      </c>
      <c r="C1075" s="54" t="s">
        <v>1099</v>
      </c>
      <c r="D1075" s="73">
        <f t="shared" si="56"/>
        <v>6619</v>
      </c>
      <c r="E1075" s="65">
        <f t="shared" si="56"/>
        <v>6619</v>
      </c>
      <c r="F1075" s="55"/>
      <c r="G1075" s="57" t="s">
        <v>2047</v>
      </c>
      <c r="H1075" s="3" t="s">
        <v>2268</v>
      </c>
      <c r="I1075" s="3" t="s">
        <v>2385</v>
      </c>
      <c r="J1075" s="3" t="s">
        <v>2379</v>
      </c>
    </row>
    <row r="1076" spans="1:10" ht="39.6">
      <c r="A1076" s="35">
        <v>785</v>
      </c>
      <c r="B1076" s="56" t="s">
        <v>11</v>
      </c>
      <c r="C1076" s="54" t="s">
        <v>1100</v>
      </c>
      <c r="D1076" s="73">
        <f t="shared" si="56"/>
        <v>6619</v>
      </c>
      <c r="E1076" s="65">
        <f t="shared" si="56"/>
        <v>6619</v>
      </c>
      <c r="F1076" s="55"/>
      <c r="G1076" s="57" t="s">
        <v>2047</v>
      </c>
      <c r="H1076" s="3" t="s">
        <v>2268</v>
      </c>
      <c r="I1076" s="3" t="s">
        <v>2385</v>
      </c>
      <c r="J1076" s="3" t="s">
        <v>2379</v>
      </c>
    </row>
    <row r="1077" spans="1:10" ht="39.6">
      <c r="A1077" s="35">
        <v>786</v>
      </c>
      <c r="B1077" s="56" t="s">
        <v>11</v>
      </c>
      <c r="C1077" s="54" t="s">
        <v>1101</v>
      </c>
      <c r="D1077" s="73">
        <f t="shared" si="56"/>
        <v>6619</v>
      </c>
      <c r="E1077" s="65">
        <f t="shared" si="56"/>
        <v>6619</v>
      </c>
      <c r="F1077" s="55"/>
      <c r="G1077" s="57" t="s">
        <v>2047</v>
      </c>
      <c r="H1077" s="3" t="s">
        <v>2268</v>
      </c>
      <c r="I1077" s="3" t="s">
        <v>2385</v>
      </c>
      <c r="J1077" s="3" t="s">
        <v>2379</v>
      </c>
    </row>
    <row r="1078" spans="1:10" ht="39.6">
      <c r="A1078" s="35">
        <v>787</v>
      </c>
      <c r="B1078" s="56" t="s">
        <v>11</v>
      </c>
      <c r="C1078" s="54" t="s">
        <v>1102</v>
      </c>
      <c r="D1078" s="73">
        <f t="shared" si="56"/>
        <v>6619</v>
      </c>
      <c r="E1078" s="65">
        <f t="shared" si="56"/>
        <v>6619</v>
      </c>
      <c r="F1078" s="55"/>
      <c r="G1078" s="57" t="s">
        <v>2047</v>
      </c>
      <c r="H1078" s="3" t="s">
        <v>2268</v>
      </c>
      <c r="I1078" s="3" t="s">
        <v>2385</v>
      </c>
      <c r="J1078" s="3" t="s">
        <v>2379</v>
      </c>
    </row>
    <row r="1079" spans="1:10" ht="39.6">
      <c r="A1079" s="35">
        <v>788</v>
      </c>
      <c r="B1079" s="56" t="s">
        <v>11</v>
      </c>
      <c r="C1079" s="54" t="s">
        <v>1103</v>
      </c>
      <c r="D1079" s="73">
        <f t="shared" si="56"/>
        <v>6619</v>
      </c>
      <c r="E1079" s="65">
        <f t="shared" si="56"/>
        <v>6619</v>
      </c>
      <c r="F1079" s="55"/>
      <c r="G1079" s="57" t="s">
        <v>2047</v>
      </c>
      <c r="H1079" s="3" t="s">
        <v>2268</v>
      </c>
      <c r="I1079" s="3" t="s">
        <v>2385</v>
      </c>
      <c r="J1079" s="3" t="s">
        <v>2379</v>
      </c>
    </row>
    <row r="1080" spans="1:10" ht="39.6">
      <c r="A1080" s="35">
        <v>789</v>
      </c>
      <c r="B1080" s="56" t="s">
        <v>11</v>
      </c>
      <c r="C1080" s="54" t="s">
        <v>1104</v>
      </c>
      <c r="D1080" s="73">
        <f t="shared" si="56"/>
        <v>6619</v>
      </c>
      <c r="E1080" s="65">
        <f t="shared" si="56"/>
        <v>6619</v>
      </c>
      <c r="F1080" s="55"/>
      <c r="G1080" s="57" t="s">
        <v>2047</v>
      </c>
      <c r="H1080" s="3" t="s">
        <v>2268</v>
      </c>
      <c r="I1080" s="3" t="s">
        <v>2385</v>
      </c>
      <c r="J1080" s="3" t="s">
        <v>2379</v>
      </c>
    </row>
    <row r="1081" spans="1:10" ht="39.6">
      <c r="A1081" s="35">
        <v>790</v>
      </c>
      <c r="B1081" s="56" t="s">
        <v>11</v>
      </c>
      <c r="C1081" s="54" t="s">
        <v>1105</v>
      </c>
      <c r="D1081" s="73">
        <f t="shared" si="56"/>
        <v>6619</v>
      </c>
      <c r="E1081" s="65">
        <f t="shared" si="56"/>
        <v>6619</v>
      </c>
      <c r="F1081" s="55"/>
      <c r="G1081" s="57" t="s">
        <v>2047</v>
      </c>
      <c r="H1081" s="3" t="s">
        <v>2268</v>
      </c>
      <c r="I1081" s="3" t="s">
        <v>2385</v>
      </c>
      <c r="J1081" s="3" t="s">
        <v>2379</v>
      </c>
    </row>
    <row r="1082" spans="1:10" ht="39.6">
      <c r="A1082" s="35">
        <v>791</v>
      </c>
      <c r="B1082" s="56" t="s">
        <v>11</v>
      </c>
      <c r="C1082" s="54" t="s">
        <v>1106</v>
      </c>
      <c r="D1082" s="73">
        <f t="shared" si="56"/>
        <v>6619</v>
      </c>
      <c r="E1082" s="65">
        <f t="shared" si="56"/>
        <v>6619</v>
      </c>
      <c r="F1082" s="55"/>
      <c r="G1082" s="57" t="s">
        <v>2047</v>
      </c>
      <c r="H1082" s="3" t="s">
        <v>2268</v>
      </c>
      <c r="I1082" s="3" t="s">
        <v>2385</v>
      </c>
      <c r="J1082" s="3" t="s">
        <v>2379</v>
      </c>
    </row>
    <row r="1083" spans="1:10" ht="39.6">
      <c r="A1083" s="35">
        <v>792</v>
      </c>
      <c r="B1083" s="56" t="s">
        <v>1228</v>
      </c>
      <c r="C1083" s="54" t="s">
        <v>1469</v>
      </c>
      <c r="D1083" s="73">
        <f t="shared" ref="D1083:E1085" si="57">12376</f>
        <v>12376</v>
      </c>
      <c r="E1083" s="65">
        <f t="shared" si="57"/>
        <v>12376</v>
      </c>
      <c r="F1083" s="55"/>
      <c r="G1083" s="57" t="s">
        <v>2047</v>
      </c>
      <c r="H1083" s="3" t="s">
        <v>2268</v>
      </c>
      <c r="I1083" s="3" t="s">
        <v>2385</v>
      </c>
      <c r="J1083" s="3" t="s">
        <v>2379</v>
      </c>
    </row>
    <row r="1084" spans="1:10" ht="39.6">
      <c r="A1084" s="35">
        <v>793</v>
      </c>
      <c r="B1084" s="56" t="s">
        <v>1228</v>
      </c>
      <c r="C1084" s="54" t="s">
        <v>1470</v>
      </c>
      <c r="D1084" s="73">
        <f t="shared" si="57"/>
        <v>12376</v>
      </c>
      <c r="E1084" s="65">
        <f t="shared" si="57"/>
        <v>12376</v>
      </c>
      <c r="F1084" s="55"/>
      <c r="G1084" s="57" t="s">
        <v>2047</v>
      </c>
      <c r="H1084" s="3" t="s">
        <v>2268</v>
      </c>
      <c r="I1084" s="3" t="s">
        <v>2385</v>
      </c>
      <c r="J1084" s="3" t="s">
        <v>2379</v>
      </c>
    </row>
    <row r="1085" spans="1:10" ht="39.6">
      <c r="A1085" s="35">
        <v>794</v>
      </c>
      <c r="B1085" s="56" t="s">
        <v>1228</v>
      </c>
      <c r="C1085" s="54" t="s">
        <v>1471</v>
      </c>
      <c r="D1085" s="73">
        <f t="shared" si="57"/>
        <v>12376</v>
      </c>
      <c r="E1085" s="65">
        <f t="shared" si="57"/>
        <v>12376</v>
      </c>
      <c r="F1085" s="55"/>
      <c r="G1085" s="57" t="s">
        <v>2047</v>
      </c>
      <c r="H1085" s="3" t="s">
        <v>2268</v>
      </c>
      <c r="I1085" s="3" t="s">
        <v>2385</v>
      </c>
      <c r="J1085" s="3" t="s">
        <v>2379</v>
      </c>
    </row>
    <row r="1086" spans="1:10" ht="13.2" customHeight="1">
      <c r="A1086" s="35">
        <v>795</v>
      </c>
      <c r="B1086" s="56" t="s">
        <v>12</v>
      </c>
      <c r="C1086" s="54" t="s">
        <v>1472</v>
      </c>
      <c r="D1086" s="73">
        <f t="shared" ref="D1086:E1090" si="58">3250</f>
        <v>3250</v>
      </c>
      <c r="E1086" s="65">
        <f t="shared" si="58"/>
        <v>3250</v>
      </c>
      <c r="F1086" s="55"/>
      <c r="G1086" s="57" t="s">
        <v>2047</v>
      </c>
      <c r="H1086" s="3" t="s">
        <v>2268</v>
      </c>
      <c r="I1086" s="3" t="s">
        <v>2385</v>
      </c>
      <c r="J1086" s="3" t="s">
        <v>2379</v>
      </c>
    </row>
    <row r="1087" spans="1:10" ht="13.2" customHeight="1">
      <c r="A1087" s="35">
        <v>796</v>
      </c>
      <c r="B1087" s="56" t="s">
        <v>12</v>
      </c>
      <c r="C1087" s="54" t="s">
        <v>1473</v>
      </c>
      <c r="D1087" s="73">
        <f t="shared" si="58"/>
        <v>3250</v>
      </c>
      <c r="E1087" s="65">
        <f t="shared" si="58"/>
        <v>3250</v>
      </c>
      <c r="F1087" s="55"/>
      <c r="G1087" s="57" t="s">
        <v>2047</v>
      </c>
      <c r="H1087" s="3" t="s">
        <v>2268</v>
      </c>
      <c r="I1087" s="3" t="s">
        <v>2385</v>
      </c>
      <c r="J1087" s="3" t="s">
        <v>2379</v>
      </c>
    </row>
    <row r="1088" spans="1:10" ht="13.2" customHeight="1">
      <c r="A1088" s="35">
        <v>797</v>
      </c>
      <c r="B1088" s="56" t="s">
        <v>12</v>
      </c>
      <c r="C1088" s="54" t="s">
        <v>1474</v>
      </c>
      <c r="D1088" s="73">
        <f t="shared" si="58"/>
        <v>3250</v>
      </c>
      <c r="E1088" s="65">
        <f t="shared" si="58"/>
        <v>3250</v>
      </c>
      <c r="F1088" s="55"/>
      <c r="G1088" s="57" t="s">
        <v>2047</v>
      </c>
      <c r="H1088" s="3" t="s">
        <v>2268</v>
      </c>
      <c r="I1088" s="3" t="s">
        <v>2385</v>
      </c>
      <c r="J1088" s="3" t="s">
        <v>2379</v>
      </c>
    </row>
    <row r="1089" spans="1:10" ht="13.2" customHeight="1">
      <c r="A1089" s="35">
        <v>798</v>
      </c>
      <c r="B1089" s="56" t="s">
        <v>12</v>
      </c>
      <c r="C1089" s="54" t="s">
        <v>1475</v>
      </c>
      <c r="D1089" s="73">
        <f t="shared" si="58"/>
        <v>3250</v>
      </c>
      <c r="E1089" s="65">
        <f t="shared" si="58"/>
        <v>3250</v>
      </c>
      <c r="F1089" s="55"/>
      <c r="G1089" s="57" t="s">
        <v>2047</v>
      </c>
      <c r="H1089" s="3" t="s">
        <v>2268</v>
      </c>
      <c r="I1089" s="3" t="s">
        <v>2385</v>
      </c>
      <c r="J1089" s="3" t="s">
        <v>2379</v>
      </c>
    </row>
    <row r="1090" spans="1:10" ht="13.2" customHeight="1">
      <c r="A1090" s="35">
        <v>799</v>
      </c>
      <c r="B1090" s="56" t="s">
        <v>12</v>
      </c>
      <c r="C1090" s="54" t="s">
        <v>1476</v>
      </c>
      <c r="D1090" s="73">
        <f t="shared" si="58"/>
        <v>3250</v>
      </c>
      <c r="E1090" s="65">
        <f t="shared" si="58"/>
        <v>3250</v>
      </c>
      <c r="F1090" s="55"/>
      <c r="G1090" s="57" t="s">
        <v>2047</v>
      </c>
      <c r="H1090" s="3" t="s">
        <v>2268</v>
      </c>
      <c r="I1090" s="3" t="s">
        <v>2385</v>
      </c>
      <c r="J1090" s="3" t="s">
        <v>2379</v>
      </c>
    </row>
    <row r="1091" spans="1:10" ht="39.6">
      <c r="A1091" s="35">
        <v>800</v>
      </c>
      <c r="B1091" s="56" t="s">
        <v>2267</v>
      </c>
      <c r="C1091" s="54" t="s">
        <v>1477</v>
      </c>
      <c r="D1091" s="73">
        <f>6415.2</f>
        <v>6415.2</v>
      </c>
      <c r="E1091" s="65">
        <f>6415.2</f>
        <v>6415.2</v>
      </c>
      <c r="F1091" s="55"/>
      <c r="G1091" s="57" t="s">
        <v>2047</v>
      </c>
      <c r="H1091" s="3" t="s">
        <v>2268</v>
      </c>
      <c r="I1091" s="3" t="s">
        <v>2385</v>
      </c>
      <c r="J1091" s="3" t="s">
        <v>2379</v>
      </c>
    </row>
    <row r="1092" spans="1:10" ht="39.6">
      <c r="A1092" s="35">
        <v>801</v>
      </c>
      <c r="B1092" s="56" t="s">
        <v>3173</v>
      </c>
      <c r="C1092" s="54" t="s">
        <v>1478</v>
      </c>
      <c r="D1092" s="73">
        <f>6000</f>
        <v>6000</v>
      </c>
      <c r="E1092" s="65">
        <f>6000</f>
        <v>6000</v>
      </c>
      <c r="F1092" s="55"/>
      <c r="G1092" s="57" t="s">
        <v>2047</v>
      </c>
      <c r="H1092" s="3" t="s">
        <v>2268</v>
      </c>
      <c r="I1092" s="3" t="s">
        <v>2385</v>
      </c>
      <c r="J1092" s="3" t="s">
        <v>2379</v>
      </c>
    </row>
    <row r="1093" spans="1:10" ht="39.6">
      <c r="A1093" s="35">
        <v>802</v>
      </c>
      <c r="B1093" s="56" t="s">
        <v>13</v>
      </c>
      <c r="C1093" s="54" t="s">
        <v>1479</v>
      </c>
      <c r="D1093" s="73">
        <f>11990</f>
        <v>11990</v>
      </c>
      <c r="E1093" s="65">
        <f>11990</f>
        <v>11990</v>
      </c>
      <c r="F1093" s="55"/>
      <c r="G1093" s="57" t="s">
        <v>2047</v>
      </c>
      <c r="H1093" s="3" t="s">
        <v>2268</v>
      </c>
      <c r="I1093" s="3" t="s">
        <v>2385</v>
      </c>
      <c r="J1093" s="3" t="s">
        <v>2379</v>
      </c>
    </row>
    <row r="1094" spans="1:10" ht="39.6">
      <c r="A1094" s="35">
        <v>803</v>
      </c>
      <c r="B1094" s="56" t="s">
        <v>14</v>
      </c>
      <c r="C1094" s="54" t="s">
        <v>1480</v>
      </c>
      <c r="D1094" s="73">
        <f>12190</f>
        <v>12190</v>
      </c>
      <c r="E1094" s="65">
        <f>12190</f>
        <v>12190</v>
      </c>
      <c r="F1094" s="55"/>
      <c r="G1094" s="57" t="s">
        <v>2047</v>
      </c>
      <c r="H1094" s="3" t="s">
        <v>2268</v>
      </c>
      <c r="I1094" s="3" t="s">
        <v>2385</v>
      </c>
      <c r="J1094" s="3" t="s">
        <v>2379</v>
      </c>
    </row>
    <row r="1095" spans="1:10" ht="39.6">
      <c r="A1095" s="35">
        <v>804</v>
      </c>
      <c r="B1095" s="56" t="s">
        <v>15</v>
      </c>
      <c r="C1095" s="54" t="s">
        <v>1481</v>
      </c>
      <c r="D1095" s="73">
        <f>16070</f>
        <v>16070</v>
      </c>
      <c r="E1095" s="65">
        <f>16070</f>
        <v>16070</v>
      </c>
      <c r="F1095" s="55"/>
      <c r="G1095" s="57" t="s">
        <v>2047</v>
      </c>
      <c r="H1095" s="3" t="s">
        <v>2268</v>
      </c>
      <c r="I1095" s="3" t="s">
        <v>2385</v>
      </c>
      <c r="J1095" s="3" t="s">
        <v>2379</v>
      </c>
    </row>
    <row r="1096" spans="1:10" ht="13.2" customHeight="1">
      <c r="A1096" s="35">
        <v>805</v>
      </c>
      <c r="B1096" s="56" t="s">
        <v>16</v>
      </c>
      <c r="C1096" s="54" t="s">
        <v>1482</v>
      </c>
      <c r="D1096" s="73">
        <f>15477</f>
        <v>15477</v>
      </c>
      <c r="E1096" s="65">
        <f>15477</f>
        <v>15477</v>
      </c>
      <c r="F1096" s="55"/>
      <c r="G1096" s="57" t="s">
        <v>2047</v>
      </c>
      <c r="H1096" s="3" t="s">
        <v>2268</v>
      </c>
      <c r="I1096" s="3" t="s">
        <v>2385</v>
      </c>
      <c r="J1096" s="3" t="s">
        <v>2379</v>
      </c>
    </row>
    <row r="1097" spans="1:10" ht="39.6">
      <c r="A1097" s="35">
        <v>806</v>
      </c>
      <c r="B1097" s="56" t="s">
        <v>1229</v>
      </c>
      <c r="C1097" s="54" t="s">
        <v>1415</v>
      </c>
      <c r="D1097" s="73">
        <f>7340.6</f>
        <v>7340.6</v>
      </c>
      <c r="E1097" s="65">
        <f>7340.6</f>
        <v>7340.6</v>
      </c>
      <c r="F1097" s="55"/>
      <c r="G1097" s="57" t="s">
        <v>2047</v>
      </c>
      <c r="H1097" s="3" t="s">
        <v>2268</v>
      </c>
      <c r="I1097" s="3" t="s">
        <v>2385</v>
      </c>
      <c r="J1097" s="3" t="s">
        <v>2379</v>
      </c>
    </row>
    <row r="1098" spans="1:10" ht="39.6">
      <c r="A1098" s="35">
        <v>807</v>
      </c>
      <c r="B1098" s="56" t="s">
        <v>1229</v>
      </c>
      <c r="C1098" s="54" t="s">
        <v>1483</v>
      </c>
      <c r="D1098" s="73">
        <f>5639</f>
        <v>5639</v>
      </c>
      <c r="E1098" s="65">
        <f>5639</f>
        <v>5639</v>
      </c>
      <c r="F1098" s="55"/>
      <c r="G1098" s="57" t="s">
        <v>2047</v>
      </c>
      <c r="H1098" s="3" t="s">
        <v>2268</v>
      </c>
      <c r="I1098" s="3" t="s">
        <v>2385</v>
      </c>
      <c r="J1098" s="3" t="s">
        <v>2379</v>
      </c>
    </row>
    <row r="1099" spans="1:10" ht="39.6">
      <c r="A1099" s="35">
        <v>808</v>
      </c>
      <c r="B1099" s="56" t="s">
        <v>1229</v>
      </c>
      <c r="C1099" s="54" t="s">
        <v>1484</v>
      </c>
      <c r="D1099" s="73">
        <f>3900</f>
        <v>3900</v>
      </c>
      <c r="E1099" s="65">
        <f>3900</f>
        <v>3900</v>
      </c>
      <c r="F1099" s="55"/>
      <c r="G1099" s="57" t="s">
        <v>2047</v>
      </c>
      <c r="H1099" s="3" t="s">
        <v>2268</v>
      </c>
      <c r="I1099" s="3" t="s">
        <v>2385</v>
      </c>
      <c r="J1099" s="3" t="s">
        <v>2379</v>
      </c>
    </row>
    <row r="1100" spans="1:10" ht="39.6">
      <c r="A1100" s="35">
        <v>809</v>
      </c>
      <c r="B1100" s="56" t="s">
        <v>1229</v>
      </c>
      <c r="C1100" s="54" t="s">
        <v>1485</v>
      </c>
      <c r="D1100" s="73">
        <f>5250</f>
        <v>5250</v>
      </c>
      <c r="E1100" s="65">
        <f>5250</f>
        <v>5250</v>
      </c>
      <c r="F1100" s="55"/>
      <c r="G1100" s="57" t="s">
        <v>2047</v>
      </c>
      <c r="H1100" s="3" t="s">
        <v>2268</v>
      </c>
      <c r="I1100" s="3" t="s">
        <v>2385</v>
      </c>
      <c r="J1100" s="3" t="s">
        <v>2379</v>
      </c>
    </row>
    <row r="1101" spans="1:10" ht="39.6">
      <c r="A1101" s="35">
        <v>810</v>
      </c>
      <c r="B1101" s="56" t="s">
        <v>17</v>
      </c>
      <c r="C1101" s="54" t="s">
        <v>1486</v>
      </c>
      <c r="D1101" s="73">
        <f>4131</f>
        <v>4131</v>
      </c>
      <c r="E1101" s="65">
        <f>4131</f>
        <v>4131</v>
      </c>
      <c r="F1101" s="55"/>
      <c r="G1101" s="57" t="s">
        <v>2047</v>
      </c>
      <c r="H1101" s="3" t="s">
        <v>2268</v>
      </c>
      <c r="I1101" s="3" t="s">
        <v>2385</v>
      </c>
      <c r="J1101" s="3" t="s">
        <v>2379</v>
      </c>
    </row>
    <row r="1102" spans="1:10" ht="39.6">
      <c r="A1102" s="35">
        <v>811</v>
      </c>
      <c r="B1102" s="56" t="s">
        <v>18</v>
      </c>
      <c r="C1102" s="54" t="s">
        <v>1487</v>
      </c>
      <c r="D1102" s="73">
        <f>3912</f>
        <v>3912</v>
      </c>
      <c r="E1102" s="65">
        <f>3912</f>
        <v>3912</v>
      </c>
      <c r="F1102" s="55"/>
      <c r="G1102" s="57" t="s">
        <v>2047</v>
      </c>
      <c r="H1102" s="3" t="s">
        <v>2268</v>
      </c>
      <c r="I1102" s="3" t="s">
        <v>2385</v>
      </c>
      <c r="J1102" s="3" t="s">
        <v>2379</v>
      </c>
    </row>
    <row r="1103" spans="1:10" ht="39.6">
      <c r="A1103" s="35">
        <v>812</v>
      </c>
      <c r="B1103" s="56" t="s">
        <v>19</v>
      </c>
      <c r="C1103" s="54" t="s">
        <v>1488</v>
      </c>
      <c r="D1103" s="73">
        <f>3662</f>
        <v>3662</v>
      </c>
      <c r="E1103" s="65">
        <f>3662</f>
        <v>3662</v>
      </c>
      <c r="F1103" s="55"/>
      <c r="G1103" s="57" t="s">
        <v>2047</v>
      </c>
      <c r="H1103" s="3" t="s">
        <v>2268</v>
      </c>
      <c r="I1103" s="3" t="s">
        <v>2385</v>
      </c>
      <c r="J1103" s="3" t="s">
        <v>2379</v>
      </c>
    </row>
    <row r="1104" spans="1:10" ht="39.6">
      <c r="A1104" s="35">
        <v>813</v>
      </c>
      <c r="B1104" s="56" t="s">
        <v>3165</v>
      </c>
      <c r="C1104" s="54" t="s">
        <v>1489</v>
      </c>
      <c r="D1104" s="73">
        <f>4935.22</f>
        <v>4935.22</v>
      </c>
      <c r="E1104" s="65">
        <f>4935.22</f>
        <v>4935.22</v>
      </c>
      <c r="F1104" s="55"/>
      <c r="G1104" s="57" t="s">
        <v>2047</v>
      </c>
      <c r="H1104" s="3" t="s">
        <v>2268</v>
      </c>
      <c r="I1104" s="3" t="s">
        <v>2385</v>
      </c>
      <c r="J1104" s="3" t="s">
        <v>2379</v>
      </c>
    </row>
    <row r="1105" spans="1:10" ht="13.2" customHeight="1">
      <c r="A1105" s="35">
        <v>814</v>
      </c>
      <c r="B1105" s="56" t="s">
        <v>20</v>
      </c>
      <c r="C1105" s="54" t="s">
        <v>1490</v>
      </c>
      <c r="D1105" s="73">
        <f t="shared" ref="D1105:E1109" si="59">4000</f>
        <v>4000</v>
      </c>
      <c r="E1105" s="65">
        <f t="shared" si="59"/>
        <v>4000</v>
      </c>
      <c r="F1105" s="55"/>
      <c r="G1105" s="57" t="s">
        <v>2047</v>
      </c>
      <c r="H1105" s="3" t="s">
        <v>2268</v>
      </c>
      <c r="I1105" s="3" t="s">
        <v>2385</v>
      </c>
      <c r="J1105" s="3" t="s">
        <v>2379</v>
      </c>
    </row>
    <row r="1106" spans="1:10" ht="13.2" customHeight="1">
      <c r="A1106" s="35">
        <v>815</v>
      </c>
      <c r="B1106" s="56" t="s">
        <v>20</v>
      </c>
      <c r="C1106" s="54" t="s">
        <v>1491</v>
      </c>
      <c r="D1106" s="73">
        <f t="shared" si="59"/>
        <v>4000</v>
      </c>
      <c r="E1106" s="65">
        <f t="shared" si="59"/>
        <v>4000</v>
      </c>
      <c r="F1106" s="55"/>
      <c r="G1106" s="57" t="s">
        <v>2047</v>
      </c>
      <c r="H1106" s="3" t="s">
        <v>2268</v>
      </c>
      <c r="I1106" s="3" t="s">
        <v>2385</v>
      </c>
      <c r="J1106" s="3" t="s">
        <v>2379</v>
      </c>
    </row>
    <row r="1107" spans="1:10" ht="13.2" customHeight="1">
      <c r="A1107" s="35">
        <v>816</v>
      </c>
      <c r="B1107" s="56" t="s">
        <v>20</v>
      </c>
      <c r="C1107" s="54" t="s">
        <v>1492</v>
      </c>
      <c r="D1107" s="73">
        <f t="shared" si="59"/>
        <v>4000</v>
      </c>
      <c r="E1107" s="65">
        <f t="shared" si="59"/>
        <v>4000</v>
      </c>
      <c r="F1107" s="55"/>
      <c r="G1107" s="57" t="s">
        <v>2047</v>
      </c>
      <c r="H1107" s="3" t="s">
        <v>2268</v>
      </c>
      <c r="I1107" s="3" t="s">
        <v>2385</v>
      </c>
      <c r="J1107" s="3" t="s">
        <v>2379</v>
      </c>
    </row>
    <row r="1108" spans="1:10" ht="13.2" customHeight="1">
      <c r="A1108" s="35">
        <v>817</v>
      </c>
      <c r="B1108" s="56" t="s">
        <v>20</v>
      </c>
      <c r="C1108" s="54" t="s">
        <v>1493</v>
      </c>
      <c r="D1108" s="73">
        <f t="shared" si="59"/>
        <v>4000</v>
      </c>
      <c r="E1108" s="65">
        <f t="shared" si="59"/>
        <v>4000</v>
      </c>
      <c r="F1108" s="55"/>
      <c r="G1108" s="57" t="s">
        <v>2047</v>
      </c>
      <c r="H1108" s="3" t="s">
        <v>2268</v>
      </c>
      <c r="I1108" s="3" t="s">
        <v>2385</v>
      </c>
      <c r="J1108" s="3" t="s">
        <v>2379</v>
      </c>
    </row>
    <row r="1109" spans="1:10" ht="13.2" customHeight="1">
      <c r="A1109" s="35">
        <v>818</v>
      </c>
      <c r="B1109" s="56" t="s">
        <v>20</v>
      </c>
      <c r="C1109" s="54" t="s">
        <v>1494</v>
      </c>
      <c r="D1109" s="73">
        <f t="shared" si="59"/>
        <v>4000</v>
      </c>
      <c r="E1109" s="65">
        <f t="shared" si="59"/>
        <v>4000</v>
      </c>
      <c r="F1109" s="55"/>
      <c r="G1109" s="57" t="s">
        <v>2047</v>
      </c>
      <c r="H1109" s="3" t="s">
        <v>2268</v>
      </c>
      <c r="I1109" s="3" t="s">
        <v>2385</v>
      </c>
      <c r="J1109" s="3" t="s">
        <v>2379</v>
      </c>
    </row>
    <row r="1110" spans="1:10" ht="39.6">
      <c r="A1110" s="35">
        <v>819</v>
      </c>
      <c r="B1110" s="56" t="s">
        <v>21</v>
      </c>
      <c r="C1110" s="54" t="s">
        <v>1495</v>
      </c>
      <c r="D1110" s="73">
        <f>6461</f>
        <v>6461</v>
      </c>
      <c r="E1110" s="65">
        <f>6461</f>
        <v>6461</v>
      </c>
      <c r="F1110" s="55"/>
      <c r="G1110" s="57" t="s">
        <v>2047</v>
      </c>
      <c r="H1110" s="3" t="s">
        <v>2268</v>
      </c>
      <c r="I1110" s="3" t="s">
        <v>2385</v>
      </c>
      <c r="J1110" s="3" t="s">
        <v>2379</v>
      </c>
    </row>
    <row r="1111" spans="1:10" ht="39.6">
      <c r="A1111" s="35">
        <v>820</v>
      </c>
      <c r="B1111" s="56" t="s">
        <v>21</v>
      </c>
      <c r="C1111" s="54" t="s">
        <v>1496</v>
      </c>
      <c r="D1111" s="73">
        <f>6461</f>
        <v>6461</v>
      </c>
      <c r="E1111" s="65">
        <f>6461</f>
        <v>6461</v>
      </c>
      <c r="F1111" s="55"/>
      <c r="G1111" s="57" t="s">
        <v>2047</v>
      </c>
      <c r="H1111" s="3" t="s">
        <v>2268</v>
      </c>
      <c r="I1111" s="3" t="s">
        <v>2385</v>
      </c>
      <c r="J1111" s="3" t="s">
        <v>2379</v>
      </c>
    </row>
    <row r="1112" spans="1:10" ht="39.6">
      <c r="A1112" s="35">
        <v>821</v>
      </c>
      <c r="B1112" s="56" t="s">
        <v>22</v>
      </c>
      <c r="C1112" s="54" t="s">
        <v>1497</v>
      </c>
      <c r="D1112" s="73">
        <f>6306</f>
        <v>6306</v>
      </c>
      <c r="E1112" s="65">
        <f>6306</f>
        <v>6306</v>
      </c>
      <c r="F1112" s="55"/>
      <c r="G1112" s="57" t="s">
        <v>2047</v>
      </c>
      <c r="H1112" s="3" t="s">
        <v>2268</v>
      </c>
      <c r="I1112" s="3" t="s">
        <v>2385</v>
      </c>
      <c r="J1112" s="3" t="s">
        <v>2379</v>
      </c>
    </row>
    <row r="1113" spans="1:10" ht="13.2" customHeight="1">
      <c r="A1113" s="35">
        <v>822</v>
      </c>
      <c r="B1113" s="56" t="s">
        <v>1230</v>
      </c>
      <c r="C1113" s="54" t="s">
        <v>1498</v>
      </c>
      <c r="D1113" s="73">
        <f>9700</f>
        <v>9700</v>
      </c>
      <c r="E1113" s="65">
        <f>9700</f>
        <v>9700</v>
      </c>
      <c r="F1113" s="55"/>
      <c r="G1113" s="57" t="s">
        <v>2047</v>
      </c>
      <c r="H1113" s="3" t="s">
        <v>2268</v>
      </c>
      <c r="I1113" s="3" t="s">
        <v>2385</v>
      </c>
      <c r="J1113" s="3" t="s">
        <v>2379</v>
      </c>
    </row>
    <row r="1114" spans="1:10" ht="13.2" customHeight="1">
      <c r="A1114" s="35">
        <v>823</v>
      </c>
      <c r="B1114" s="56" t="s">
        <v>1231</v>
      </c>
      <c r="C1114" s="54" t="s">
        <v>1499</v>
      </c>
      <c r="D1114" s="73">
        <f>3500</f>
        <v>3500</v>
      </c>
      <c r="E1114" s="65">
        <f>3500</f>
        <v>3500</v>
      </c>
      <c r="F1114" s="55"/>
      <c r="G1114" s="57" t="s">
        <v>2047</v>
      </c>
      <c r="H1114" s="3" t="s">
        <v>2268</v>
      </c>
      <c r="I1114" s="3" t="s">
        <v>2385</v>
      </c>
      <c r="J1114" s="3" t="s">
        <v>2379</v>
      </c>
    </row>
    <row r="1115" spans="1:10" ht="13.2" customHeight="1">
      <c r="A1115" s="35">
        <v>824</v>
      </c>
      <c r="B1115" s="56" t="s">
        <v>1232</v>
      </c>
      <c r="C1115" s="54" t="s">
        <v>1500</v>
      </c>
      <c r="D1115" s="73">
        <f>5350</f>
        <v>5350</v>
      </c>
      <c r="E1115" s="65">
        <f>5350</f>
        <v>5350</v>
      </c>
      <c r="F1115" s="55"/>
      <c r="G1115" s="57" t="s">
        <v>2047</v>
      </c>
      <c r="H1115" s="3" t="s">
        <v>2268</v>
      </c>
      <c r="I1115" s="3" t="s">
        <v>2385</v>
      </c>
      <c r="J1115" s="3" t="s">
        <v>2379</v>
      </c>
    </row>
    <row r="1116" spans="1:10" ht="39.6">
      <c r="A1116" s="35">
        <v>825</v>
      </c>
      <c r="B1116" s="56" t="s">
        <v>1233</v>
      </c>
      <c r="C1116" s="54" t="s">
        <v>1501</v>
      </c>
      <c r="D1116" s="73">
        <f>10600</f>
        <v>10600</v>
      </c>
      <c r="E1116" s="65">
        <f>10600</f>
        <v>10600</v>
      </c>
      <c r="F1116" s="55"/>
      <c r="G1116" s="57" t="s">
        <v>2047</v>
      </c>
      <c r="H1116" s="3" t="s">
        <v>2268</v>
      </c>
      <c r="I1116" s="3" t="s">
        <v>2385</v>
      </c>
      <c r="J1116" s="3" t="s">
        <v>2379</v>
      </c>
    </row>
    <row r="1117" spans="1:10" ht="39.6">
      <c r="A1117" s="35">
        <v>826</v>
      </c>
      <c r="B1117" s="56" t="s">
        <v>1233</v>
      </c>
      <c r="C1117" s="54" t="s">
        <v>1502</v>
      </c>
      <c r="D1117" s="73">
        <f>6900</f>
        <v>6900</v>
      </c>
      <c r="E1117" s="65">
        <f>6900</f>
        <v>6900</v>
      </c>
      <c r="F1117" s="55"/>
      <c r="G1117" s="57" t="s">
        <v>2047</v>
      </c>
      <c r="H1117" s="3" t="s">
        <v>2268</v>
      </c>
      <c r="I1117" s="3" t="s">
        <v>2385</v>
      </c>
      <c r="J1117" s="3" t="s">
        <v>2379</v>
      </c>
    </row>
    <row r="1118" spans="1:10" ht="39.6">
      <c r="A1118" s="35">
        <v>827</v>
      </c>
      <c r="B1118" s="56" t="s">
        <v>23</v>
      </c>
      <c r="C1118" s="54" t="s">
        <v>1503</v>
      </c>
      <c r="D1118" s="73">
        <f>4305</f>
        <v>4305</v>
      </c>
      <c r="E1118" s="65">
        <f>4305</f>
        <v>4305</v>
      </c>
      <c r="F1118" s="55"/>
      <c r="G1118" s="57" t="s">
        <v>2047</v>
      </c>
      <c r="H1118" s="3" t="s">
        <v>2268</v>
      </c>
      <c r="I1118" s="3" t="s">
        <v>2385</v>
      </c>
      <c r="J1118" s="3" t="s">
        <v>2379</v>
      </c>
    </row>
    <row r="1119" spans="1:10" ht="13.2" customHeight="1">
      <c r="A1119" s="35">
        <v>828</v>
      </c>
      <c r="B1119" s="56" t="s">
        <v>24</v>
      </c>
      <c r="C1119" s="54" t="s">
        <v>1504</v>
      </c>
      <c r="D1119" s="73">
        <f>4305</f>
        <v>4305</v>
      </c>
      <c r="E1119" s="65">
        <f>4305</f>
        <v>4305</v>
      </c>
      <c r="F1119" s="55"/>
      <c r="G1119" s="57" t="s">
        <v>2047</v>
      </c>
      <c r="H1119" s="3" t="s">
        <v>2268</v>
      </c>
      <c r="I1119" s="3" t="s">
        <v>2385</v>
      </c>
      <c r="J1119" s="3" t="s">
        <v>2379</v>
      </c>
    </row>
    <row r="1120" spans="1:10" ht="13.2" customHeight="1">
      <c r="A1120" s="35">
        <v>829</v>
      </c>
      <c r="B1120" s="56" t="s">
        <v>1239</v>
      </c>
      <c r="C1120" s="54" t="s">
        <v>1505</v>
      </c>
      <c r="D1120" s="73">
        <f t="shared" ref="D1120:E1123" si="60">4016</f>
        <v>4016</v>
      </c>
      <c r="E1120" s="65">
        <f t="shared" si="60"/>
        <v>4016</v>
      </c>
      <c r="F1120" s="55"/>
      <c r="G1120" s="57" t="s">
        <v>2047</v>
      </c>
      <c r="H1120" s="3" t="s">
        <v>2268</v>
      </c>
      <c r="I1120" s="3" t="s">
        <v>2385</v>
      </c>
      <c r="J1120" s="3" t="s">
        <v>2379</v>
      </c>
    </row>
    <row r="1121" spans="1:10" ht="13.2" customHeight="1">
      <c r="A1121" s="35">
        <v>830</v>
      </c>
      <c r="B1121" s="56" t="s">
        <v>1239</v>
      </c>
      <c r="C1121" s="54" t="s">
        <v>1506</v>
      </c>
      <c r="D1121" s="73">
        <f t="shared" si="60"/>
        <v>4016</v>
      </c>
      <c r="E1121" s="65">
        <f t="shared" si="60"/>
        <v>4016</v>
      </c>
      <c r="F1121" s="55"/>
      <c r="G1121" s="57" t="s">
        <v>2047</v>
      </c>
      <c r="H1121" s="3" t="s">
        <v>2268</v>
      </c>
      <c r="I1121" s="3" t="s">
        <v>2385</v>
      </c>
      <c r="J1121" s="3" t="s">
        <v>2379</v>
      </c>
    </row>
    <row r="1122" spans="1:10" ht="13.2" customHeight="1">
      <c r="A1122" s="35">
        <v>831</v>
      </c>
      <c r="B1122" s="56" t="s">
        <v>1239</v>
      </c>
      <c r="C1122" s="54" t="s">
        <v>84</v>
      </c>
      <c r="D1122" s="73">
        <f t="shared" si="60"/>
        <v>4016</v>
      </c>
      <c r="E1122" s="65">
        <f t="shared" si="60"/>
        <v>4016</v>
      </c>
      <c r="F1122" s="55"/>
      <c r="G1122" s="57" t="s">
        <v>2047</v>
      </c>
      <c r="H1122" s="3" t="s">
        <v>2268</v>
      </c>
      <c r="I1122" s="3" t="s">
        <v>2385</v>
      </c>
      <c r="J1122" s="3" t="s">
        <v>2379</v>
      </c>
    </row>
    <row r="1123" spans="1:10" ht="13.2" customHeight="1">
      <c r="A1123" s="35">
        <v>832</v>
      </c>
      <c r="B1123" s="56" t="s">
        <v>1239</v>
      </c>
      <c r="C1123" s="54" t="s">
        <v>85</v>
      </c>
      <c r="D1123" s="73">
        <f t="shared" si="60"/>
        <v>4016</v>
      </c>
      <c r="E1123" s="65">
        <f t="shared" si="60"/>
        <v>4016</v>
      </c>
      <c r="F1123" s="55"/>
      <c r="G1123" s="57" t="s">
        <v>2047</v>
      </c>
      <c r="H1123" s="3" t="s">
        <v>2268</v>
      </c>
      <c r="I1123" s="3" t="s">
        <v>2385</v>
      </c>
      <c r="J1123" s="3" t="s">
        <v>2379</v>
      </c>
    </row>
    <row r="1124" spans="1:10" ht="39.6">
      <c r="A1124" s="35">
        <v>833</v>
      </c>
      <c r="B1124" s="56" t="s">
        <v>1240</v>
      </c>
      <c r="C1124" s="54" t="s">
        <v>1507</v>
      </c>
      <c r="D1124" s="73">
        <f>5800.09</f>
        <v>5800.09</v>
      </c>
      <c r="E1124" s="65">
        <f>5800.09</f>
        <v>5800.09</v>
      </c>
      <c r="F1124" s="55"/>
      <c r="G1124" s="57" t="s">
        <v>2047</v>
      </c>
      <c r="H1124" s="3" t="s">
        <v>2268</v>
      </c>
      <c r="I1124" s="3" t="s">
        <v>2385</v>
      </c>
      <c r="J1124" s="3" t="s">
        <v>2379</v>
      </c>
    </row>
    <row r="1125" spans="1:10" ht="39.6">
      <c r="A1125" s="35">
        <v>834</v>
      </c>
      <c r="B1125" s="56" t="s">
        <v>1240</v>
      </c>
      <c r="C1125" s="54" t="s">
        <v>1508</v>
      </c>
      <c r="D1125" s="73">
        <f>5802.63</f>
        <v>5802.63</v>
      </c>
      <c r="E1125" s="65">
        <f>5802.63</f>
        <v>5802.63</v>
      </c>
      <c r="F1125" s="55"/>
      <c r="G1125" s="57" t="s">
        <v>2047</v>
      </c>
      <c r="H1125" s="3" t="s">
        <v>2268</v>
      </c>
      <c r="I1125" s="3" t="s">
        <v>2385</v>
      </c>
      <c r="J1125" s="3" t="s">
        <v>2379</v>
      </c>
    </row>
    <row r="1126" spans="1:10" ht="39.6">
      <c r="A1126" s="35">
        <v>835</v>
      </c>
      <c r="B1126" s="56" t="s">
        <v>1240</v>
      </c>
      <c r="C1126" s="54" t="s">
        <v>1509</v>
      </c>
      <c r="D1126" s="73">
        <f>5802.63</f>
        <v>5802.63</v>
      </c>
      <c r="E1126" s="65">
        <f>5802.63</f>
        <v>5802.63</v>
      </c>
      <c r="F1126" s="55"/>
      <c r="G1126" s="57" t="s">
        <v>2047</v>
      </c>
      <c r="H1126" s="3" t="s">
        <v>2268</v>
      </c>
      <c r="I1126" s="3" t="s">
        <v>2385</v>
      </c>
      <c r="J1126" s="3" t="s">
        <v>2379</v>
      </c>
    </row>
    <row r="1127" spans="1:10" ht="39.6">
      <c r="A1127" s="35">
        <v>836</v>
      </c>
      <c r="B1127" s="56" t="s">
        <v>1240</v>
      </c>
      <c r="C1127" s="54" t="s">
        <v>1510</v>
      </c>
      <c r="D1127" s="73">
        <f>3380.74</f>
        <v>3380.74</v>
      </c>
      <c r="E1127" s="65">
        <f>3380.74</f>
        <v>3380.74</v>
      </c>
      <c r="F1127" s="55"/>
      <c r="G1127" s="57" t="s">
        <v>2047</v>
      </c>
      <c r="H1127" s="3" t="s">
        <v>2268</v>
      </c>
      <c r="I1127" s="3" t="s">
        <v>2385</v>
      </c>
      <c r="J1127" s="3" t="s">
        <v>2379</v>
      </c>
    </row>
    <row r="1128" spans="1:10" ht="39.6">
      <c r="A1128" s="35">
        <v>837</v>
      </c>
      <c r="B1128" s="56" t="s">
        <v>1240</v>
      </c>
      <c r="C1128" s="54" t="s">
        <v>1511</v>
      </c>
      <c r="D1128" s="73">
        <f>5823.37</f>
        <v>5823.37</v>
      </c>
      <c r="E1128" s="65">
        <f>5823.37</f>
        <v>5823.37</v>
      </c>
      <c r="F1128" s="55"/>
      <c r="G1128" s="57" t="s">
        <v>2047</v>
      </c>
      <c r="H1128" s="3" t="s">
        <v>2268</v>
      </c>
      <c r="I1128" s="3" t="s">
        <v>2385</v>
      </c>
      <c r="J1128" s="3" t="s">
        <v>2379</v>
      </c>
    </row>
    <row r="1129" spans="1:10" ht="39.6">
      <c r="A1129" s="35">
        <v>838</v>
      </c>
      <c r="B1129" s="56" t="s">
        <v>1240</v>
      </c>
      <c r="C1129" s="54" t="s">
        <v>1344</v>
      </c>
      <c r="D1129" s="73">
        <f t="shared" ref="D1129:E1133" si="61">5824.98</f>
        <v>5824.98</v>
      </c>
      <c r="E1129" s="65">
        <f t="shared" si="61"/>
        <v>5824.98</v>
      </c>
      <c r="F1129" s="55"/>
      <c r="G1129" s="57" t="s">
        <v>2047</v>
      </c>
      <c r="H1129" s="3" t="s">
        <v>2268</v>
      </c>
      <c r="I1129" s="3" t="s">
        <v>2385</v>
      </c>
      <c r="J1129" s="3" t="s">
        <v>2379</v>
      </c>
    </row>
    <row r="1130" spans="1:10" ht="39.6">
      <c r="A1130" s="35">
        <v>839</v>
      </c>
      <c r="B1130" s="56" t="s">
        <v>1240</v>
      </c>
      <c r="C1130" s="54" t="s">
        <v>1512</v>
      </c>
      <c r="D1130" s="73">
        <f t="shared" si="61"/>
        <v>5824.98</v>
      </c>
      <c r="E1130" s="65">
        <f t="shared" si="61"/>
        <v>5824.98</v>
      </c>
      <c r="F1130" s="55"/>
      <c r="G1130" s="57" t="s">
        <v>2047</v>
      </c>
      <c r="H1130" s="3" t="s">
        <v>2268</v>
      </c>
      <c r="I1130" s="3" t="s">
        <v>2385</v>
      </c>
      <c r="J1130" s="3" t="s">
        <v>2379</v>
      </c>
    </row>
    <row r="1131" spans="1:10" ht="39.6">
      <c r="A1131" s="35">
        <v>840</v>
      </c>
      <c r="B1131" s="56" t="s">
        <v>1240</v>
      </c>
      <c r="C1131" s="54" t="s">
        <v>1415</v>
      </c>
      <c r="D1131" s="73">
        <f t="shared" si="61"/>
        <v>5824.98</v>
      </c>
      <c r="E1131" s="65">
        <f t="shared" si="61"/>
        <v>5824.98</v>
      </c>
      <c r="F1131" s="55"/>
      <c r="G1131" s="57" t="s">
        <v>2047</v>
      </c>
      <c r="H1131" s="3" t="s">
        <v>2268</v>
      </c>
      <c r="I1131" s="3" t="s">
        <v>2385</v>
      </c>
      <c r="J1131" s="3" t="s">
        <v>2379</v>
      </c>
    </row>
    <row r="1132" spans="1:10" ht="39.6">
      <c r="A1132" s="35">
        <v>841</v>
      </c>
      <c r="B1132" s="56" t="s">
        <v>1240</v>
      </c>
      <c r="C1132" s="54" t="s">
        <v>46</v>
      </c>
      <c r="D1132" s="73">
        <f t="shared" si="61"/>
        <v>5824.98</v>
      </c>
      <c r="E1132" s="65">
        <f t="shared" si="61"/>
        <v>5824.98</v>
      </c>
      <c r="F1132" s="55"/>
      <c r="G1132" s="57" t="s">
        <v>2047</v>
      </c>
      <c r="H1132" s="3" t="s">
        <v>2268</v>
      </c>
      <c r="I1132" s="3" t="s">
        <v>2385</v>
      </c>
      <c r="J1132" s="3" t="s">
        <v>2379</v>
      </c>
    </row>
    <row r="1133" spans="1:10" ht="39.6">
      <c r="A1133" s="35">
        <v>842</v>
      </c>
      <c r="B1133" s="56" t="s">
        <v>1240</v>
      </c>
      <c r="C1133" s="54" t="s">
        <v>47</v>
      </c>
      <c r="D1133" s="73">
        <f t="shared" si="61"/>
        <v>5824.98</v>
      </c>
      <c r="E1133" s="65">
        <f t="shared" si="61"/>
        <v>5824.98</v>
      </c>
      <c r="F1133" s="55"/>
      <c r="G1133" s="57" t="s">
        <v>2047</v>
      </c>
      <c r="H1133" s="3" t="s">
        <v>2268</v>
      </c>
      <c r="I1133" s="3" t="s">
        <v>2385</v>
      </c>
      <c r="J1133" s="3" t="s">
        <v>2379</v>
      </c>
    </row>
    <row r="1134" spans="1:10" ht="39.6">
      <c r="A1134" s="35">
        <v>843</v>
      </c>
      <c r="B1134" s="56" t="s">
        <v>1240</v>
      </c>
      <c r="C1134" s="54" t="s">
        <v>1513</v>
      </c>
      <c r="D1134" s="73">
        <f>3850</f>
        <v>3850</v>
      </c>
      <c r="E1134" s="65">
        <f>3850</f>
        <v>3850</v>
      </c>
      <c r="F1134" s="55"/>
      <c r="G1134" s="57" t="s">
        <v>2047</v>
      </c>
      <c r="H1134" s="3" t="s">
        <v>2268</v>
      </c>
      <c r="I1134" s="3" t="s">
        <v>2385</v>
      </c>
      <c r="J1134" s="3" t="s">
        <v>2379</v>
      </c>
    </row>
    <row r="1135" spans="1:10" ht="39.6">
      <c r="A1135" s="35">
        <v>844</v>
      </c>
      <c r="B1135" s="56" t="s">
        <v>1240</v>
      </c>
      <c r="C1135" s="54" t="s">
        <v>587</v>
      </c>
      <c r="D1135" s="73">
        <f>3850</f>
        <v>3850</v>
      </c>
      <c r="E1135" s="65">
        <f>3850</f>
        <v>3850</v>
      </c>
      <c r="F1135" s="55"/>
      <c r="G1135" s="57" t="s">
        <v>2047</v>
      </c>
      <c r="H1135" s="3" t="s">
        <v>2268</v>
      </c>
      <c r="I1135" s="3" t="s">
        <v>2385</v>
      </c>
      <c r="J1135" s="3" t="s">
        <v>2379</v>
      </c>
    </row>
    <row r="1136" spans="1:10" ht="39.6">
      <c r="A1136" s="35">
        <v>845</v>
      </c>
      <c r="B1136" s="56" t="s">
        <v>3166</v>
      </c>
      <c r="C1136" s="54" t="s">
        <v>588</v>
      </c>
      <c r="D1136" s="73">
        <f>6681.47</f>
        <v>6681.47</v>
      </c>
      <c r="E1136" s="65">
        <f>6681.47</f>
        <v>6681.47</v>
      </c>
      <c r="F1136" s="55"/>
      <c r="G1136" s="57" t="s">
        <v>2047</v>
      </c>
      <c r="H1136" s="3" t="s">
        <v>2268</v>
      </c>
      <c r="I1136" s="3" t="s">
        <v>2385</v>
      </c>
      <c r="J1136" s="3" t="s">
        <v>2379</v>
      </c>
    </row>
    <row r="1137" spans="1:10" ht="39.6">
      <c r="A1137" s="35">
        <v>846</v>
      </c>
      <c r="B1137" s="56" t="s">
        <v>3166</v>
      </c>
      <c r="C1137" s="54" t="s">
        <v>589</v>
      </c>
      <c r="D1137" s="73">
        <f>6681.47</f>
        <v>6681.47</v>
      </c>
      <c r="E1137" s="65">
        <f>6681.47</f>
        <v>6681.47</v>
      </c>
      <c r="F1137" s="55"/>
      <c r="G1137" s="57" t="s">
        <v>2047</v>
      </c>
      <c r="H1137" s="3" t="s">
        <v>2268</v>
      </c>
      <c r="I1137" s="3" t="s">
        <v>2385</v>
      </c>
      <c r="J1137" s="3" t="s">
        <v>2379</v>
      </c>
    </row>
    <row r="1138" spans="1:10" ht="39.6">
      <c r="A1138" s="35">
        <v>847</v>
      </c>
      <c r="B1138" s="56" t="s">
        <v>3166</v>
      </c>
      <c r="C1138" s="54" t="s">
        <v>590</v>
      </c>
      <c r="D1138" s="73">
        <f t="shared" ref="D1138:E1140" si="62">6678.93</f>
        <v>6678.93</v>
      </c>
      <c r="E1138" s="65">
        <f t="shared" si="62"/>
        <v>6678.93</v>
      </c>
      <c r="F1138" s="55"/>
      <c r="G1138" s="57" t="s">
        <v>2047</v>
      </c>
      <c r="H1138" s="3" t="s">
        <v>2268</v>
      </c>
      <c r="I1138" s="3" t="s">
        <v>2385</v>
      </c>
      <c r="J1138" s="3" t="s">
        <v>2379</v>
      </c>
    </row>
    <row r="1139" spans="1:10" ht="39.6">
      <c r="A1139" s="35">
        <v>848</v>
      </c>
      <c r="B1139" s="56" t="s">
        <v>3166</v>
      </c>
      <c r="C1139" s="54" t="s">
        <v>588</v>
      </c>
      <c r="D1139" s="73">
        <f t="shared" si="62"/>
        <v>6678.93</v>
      </c>
      <c r="E1139" s="65">
        <f t="shared" si="62"/>
        <v>6678.93</v>
      </c>
      <c r="F1139" s="55"/>
      <c r="G1139" s="57" t="s">
        <v>2047</v>
      </c>
      <c r="H1139" s="3" t="s">
        <v>2268</v>
      </c>
      <c r="I1139" s="3" t="s">
        <v>2385</v>
      </c>
      <c r="J1139" s="3" t="s">
        <v>2379</v>
      </c>
    </row>
    <row r="1140" spans="1:10" ht="39.6">
      <c r="A1140" s="35">
        <v>849</v>
      </c>
      <c r="B1140" s="56" t="s">
        <v>3166</v>
      </c>
      <c r="C1140" s="54" t="s">
        <v>589</v>
      </c>
      <c r="D1140" s="73">
        <f t="shared" si="62"/>
        <v>6678.93</v>
      </c>
      <c r="E1140" s="65">
        <f t="shared" si="62"/>
        <v>6678.93</v>
      </c>
      <c r="F1140" s="55"/>
      <c r="G1140" s="57" t="s">
        <v>2047</v>
      </c>
      <c r="H1140" s="3" t="s">
        <v>2268</v>
      </c>
      <c r="I1140" s="3" t="s">
        <v>2385</v>
      </c>
      <c r="J1140" s="3" t="s">
        <v>2379</v>
      </c>
    </row>
    <row r="1141" spans="1:10" ht="39.6">
      <c r="A1141" s="35">
        <v>850</v>
      </c>
      <c r="B1141" s="56" t="s">
        <v>3166</v>
      </c>
      <c r="C1141" s="54" t="s">
        <v>591</v>
      </c>
      <c r="D1141" s="73">
        <f>6680.2</f>
        <v>6680.2</v>
      </c>
      <c r="E1141" s="65">
        <f>6680.2</f>
        <v>6680.2</v>
      </c>
      <c r="F1141" s="55"/>
      <c r="G1141" s="57" t="s">
        <v>2047</v>
      </c>
      <c r="H1141" s="3" t="s">
        <v>2268</v>
      </c>
      <c r="I1141" s="3" t="s">
        <v>2385</v>
      </c>
      <c r="J1141" s="3" t="s">
        <v>2379</v>
      </c>
    </row>
    <row r="1142" spans="1:10" ht="39.6">
      <c r="A1142" s="35">
        <v>851</v>
      </c>
      <c r="B1142" s="56" t="s">
        <v>3166</v>
      </c>
      <c r="C1142" s="54" t="s">
        <v>592</v>
      </c>
      <c r="D1142" s="73">
        <f>6680.2</f>
        <v>6680.2</v>
      </c>
      <c r="E1142" s="65">
        <f>6680.2</f>
        <v>6680.2</v>
      </c>
      <c r="F1142" s="55"/>
      <c r="G1142" s="57" t="s">
        <v>2047</v>
      </c>
      <c r="H1142" s="3" t="s">
        <v>2268</v>
      </c>
      <c r="I1142" s="3" t="s">
        <v>2385</v>
      </c>
      <c r="J1142" s="3" t="s">
        <v>2379</v>
      </c>
    </row>
    <row r="1143" spans="1:10" ht="39.6">
      <c r="A1143" s="35">
        <v>852</v>
      </c>
      <c r="B1143" s="56" t="s">
        <v>3166</v>
      </c>
      <c r="C1143" s="54" t="s">
        <v>593</v>
      </c>
      <c r="D1143" s="73">
        <f>5067.3</f>
        <v>5067.3</v>
      </c>
      <c r="E1143" s="65">
        <f>5067.3</f>
        <v>5067.3</v>
      </c>
      <c r="F1143" s="55"/>
      <c r="G1143" s="57" t="s">
        <v>2047</v>
      </c>
      <c r="H1143" s="3" t="s">
        <v>2268</v>
      </c>
      <c r="I1143" s="3" t="s">
        <v>2385</v>
      </c>
      <c r="J1143" s="3" t="s">
        <v>2379</v>
      </c>
    </row>
    <row r="1144" spans="1:10" ht="39.6">
      <c r="A1144" s="35">
        <v>853</v>
      </c>
      <c r="B1144" s="56" t="s">
        <v>3166</v>
      </c>
      <c r="C1144" s="54" t="s">
        <v>417</v>
      </c>
      <c r="D1144" s="73">
        <f t="shared" ref="D1144:E1146" si="63">4705.35</f>
        <v>4705.3500000000004</v>
      </c>
      <c r="E1144" s="65">
        <f t="shared" si="63"/>
        <v>4705.3500000000004</v>
      </c>
      <c r="F1144" s="55"/>
      <c r="G1144" s="57" t="s">
        <v>2047</v>
      </c>
      <c r="H1144" s="3" t="s">
        <v>2268</v>
      </c>
      <c r="I1144" s="3" t="s">
        <v>2385</v>
      </c>
      <c r="J1144" s="3" t="s">
        <v>2379</v>
      </c>
    </row>
    <row r="1145" spans="1:10" ht="39.6">
      <c r="A1145" s="35">
        <v>854</v>
      </c>
      <c r="B1145" s="56" t="s">
        <v>3166</v>
      </c>
      <c r="C1145" s="54" t="s">
        <v>1511</v>
      </c>
      <c r="D1145" s="73">
        <f t="shared" si="63"/>
        <v>4705.3500000000004</v>
      </c>
      <c r="E1145" s="65">
        <f t="shared" si="63"/>
        <v>4705.3500000000004</v>
      </c>
      <c r="F1145" s="55"/>
      <c r="G1145" s="57" t="s">
        <v>2047</v>
      </c>
      <c r="H1145" s="3" t="s">
        <v>2268</v>
      </c>
      <c r="I1145" s="3" t="s">
        <v>2385</v>
      </c>
      <c r="J1145" s="3" t="s">
        <v>2379</v>
      </c>
    </row>
    <row r="1146" spans="1:10" ht="39.6">
      <c r="A1146" s="35">
        <v>855</v>
      </c>
      <c r="B1146" s="56" t="s">
        <v>3166</v>
      </c>
      <c r="C1146" s="54" t="s">
        <v>1344</v>
      </c>
      <c r="D1146" s="73">
        <f t="shared" si="63"/>
        <v>4705.3500000000004</v>
      </c>
      <c r="E1146" s="65">
        <f t="shared" si="63"/>
        <v>4705.3500000000004</v>
      </c>
      <c r="F1146" s="55"/>
      <c r="G1146" s="57" t="s">
        <v>2047</v>
      </c>
      <c r="H1146" s="3" t="s">
        <v>2268</v>
      </c>
      <c r="I1146" s="3" t="s">
        <v>2385</v>
      </c>
      <c r="J1146" s="3" t="s">
        <v>2379</v>
      </c>
    </row>
    <row r="1147" spans="1:10" ht="39.6">
      <c r="A1147" s="35">
        <v>856</v>
      </c>
      <c r="B1147" s="56" t="s">
        <v>3166</v>
      </c>
      <c r="C1147" s="54" t="s">
        <v>1512</v>
      </c>
      <c r="D1147" s="73">
        <f>4706.62</f>
        <v>4706.62</v>
      </c>
      <c r="E1147" s="65">
        <f>4706.62</f>
        <v>4706.62</v>
      </c>
      <c r="F1147" s="55"/>
      <c r="G1147" s="57" t="s">
        <v>2047</v>
      </c>
      <c r="H1147" s="3" t="s">
        <v>2268</v>
      </c>
      <c r="I1147" s="3" t="s">
        <v>2385</v>
      </c>
      <c r="J1147" s="3" t="s">
        <v>2379</v>
      </c>
    </row>
    <row r="1148" spans="1:10" ht="39.6">
      <c r="A1148" s="35">
        <v>857</v>
      </c>
      <c r="B1148" s="56" t="s">
        <v>1234</v>
      </c>
      <c r="C1148" s="54" t="s">
        <v>594</v>
      </c>
      <c r="D1148" s="73">
        <f>6200</f>
        <v>6200</v>
      </c>
      <c r="E1148" s="65">
        <f>6200</f>
        <v>6200</v>
      </c>
      <c r="F1148" s="55"/>
      <c r="G1148" s="57" t="s">
        <v>2047</v>
      </c>
      <c r="H1148" s="3" t="s">
        <v>2268</v>
      </c>
      <c r="I1148" s="3" t="s">
        <v>2385</v>
      </c>
      <c r="J1148" s="3" t="s">
        <v>2379</v>
      </c>
    </row>
    <row r="1149" spans="1:10" ht="39.6">
      <c r="A1149" s="35">
        <v>858</v>
      </c>
      <c r="B1149" s="56" t="s">
        <v>25</v>
      </c>
      <c r="C1149" s="54" t="s">
        <v>88</v>
      </c>
      <c r="D1149" s="73">
        <f>6400</f>
        <v>6400</v>
      </c>
      <c r="E1149" s="65">
        <f>6400</f>
        <v>6400</v>
      </c>
      <c r="F1149" s="55"/>
      <c r="G1149" s="57" t="s">
        <v>2047</v>
      </c>
      <c r="H1149" s="3" t="s">
        <v>2268</v>
      </c>
      <c r="I1149" s="3" t="s">
        <v>2385</v>
      </c>
      <c r="J1149" s="3" t="s">
        <v>2379</v>
      </c>
    </row>
    <row r="1150" spans="1:10" ht="13.2" customHeight="1">
      <c r="A1150" s="35">
        <v>859</v>
      </c>
      <c r="B1150" s="56" t="s">
        <v>26</v>
      </c>
      <c r="C1150" s="54" t="s">
        <v>595</v>
      </c>
      <c r="D1150" s="73">
        <f>9114.12</f>
        <v>9114.1200000000008</v>
      </c>
      <c r="E1150" s="65">
        <f>9114.12</f>
        <v>9114.1200000000008</v>
      </c>
      <c r="F1150" s="55"/>
      <c r="G1150" s="57" t="s">
        <v>2047</v>
      </c>
      <c r="H1150" s="3" t="s">
        <v>2268</v>
      </c>
      <c r="I1150" s="3" t="s">
        <v>2385</v>
      </c>
      <c r="J1150" s="3" t="s">
        <v>2379</v>
      </c>
    </row>
    <row r="1151" spans="1:10" ht="39.6">
      <c r="A1151" s="35">
        <v>860</v>
      </c>
      <c r="B1151" s="56" t="s">
        <v>27</v>
      </c>
      <c r="C1151" s="54" t="s">
        <v>3167</v>
      </c>
      <c r="D1151" s="73">
        <f>4973.32</f>
        <v>4973.32</v>
      </c>
      <c r="E1151" s="65">
        <f>4973.32</f>
        <v>4973.32</v>
      </c>
      <c r="F1151" s="55"/>
      <c r="G1151" s="57" t="s">
        <v>2047</v>
      </c>
      <c r="H1151" s="3" t="s">
        <v>2268</v>
      </c>
      <c r="I1151" s="3" t="s">
        <v>2385</v>
      </c>
      <c r="J1151" s="3" t="s">
        <v>2379</v>
      </c>
    </row>
    <row r="1152" spans="1:10" ht="13.2" customHeight="1">
      <c r="A1152" s="35">
        <v>861</v>
      </c>
      <c r="B1152" s="56" t="s">
        <v>28</v>
      </c>
      <c r="C1152" s="54" t="s">
        <v>596</v>
      </c>
      <c r="D1152" s="73">
        <f>21182</f>
        <v>21182</v>
      </c>
      <c r="E1152" s="65">
        <f>21182</f>
        <v>21182</v>
      </c>
      <c r="F1152" s="55"/>
      <c r="G1152" s="57" t="s">
        <v>2047</v>
      </c>
      <c r="H1152" s="3" t="s">
        <v>2268</v>
      </c>
      <c r="I1152" s="3" t="s">
        <v>2385</v>
      </c>
      <c r="J1152" s="3" t="s">
        <v>2379</v>
      </c>
    </row>
    <row r="1153" spans="1:10" ht="39.6">
      <c r="A1153" s="35">
        <v>862</v>
      </c>
      <c r="B1153" s="56" t="s">
        <v>1241</v>
      </c>
      <c r="C1153" s="54" t="s">
        <v>1395</v>
      </c>
      <c r="D1153" s="73">
        <f>3260</f>
        <v>3260</v>
      </c>
      <c r="E1153" s="65">
        <f>3260</f>
        <v>3260</v>
      </c>
      <c r="F1153" s="55"/>
      <c r="G1153" s="57" t="s">
        <v>2047</v>
      </c>
      <c r="H1153" s="3" t="s">
        <v>2268</v>
      </c>
      <c r="I1153" s="3" t="s">
        <v>2385</v>
      </c>
      <c r="J1153" s="3" t="s">
        <v>2379</v>
      </c>
    </row>
    <row r="1154" spans="1:10" ht="39.6">
      <c r="A1154" s="35">
        <v>863</v>
      </c>
      <c r="B1154" s="56" t="s">
        <v>29</v>
      </c>
      <c r="C1154" s="54" t="s">
        <v>597</v>
      </c>
      <c r="D1154" s="74" t="s">
        <v>1972</v>
      </c>
      <c r="E1154" s="67" t="s">
        <v>1972</v>
      </c>
      <c r="F1154" s="61"/>
      <c r="G1154" s="57" t="s">
        <v>2047</v>
      </c>
      <c r="H1154" s="3" t="s">
        <v>2268</v>
      </c>
      <c r="I1154" s="3" t="s">
        <v>2385</v>
      </c>
      <c r="J1154" s="3" t="s">
        <v>2379</v>
      </c>
    </row>
    <row r="1155" spans="1:10" ht="13.2" customHeight="1">
      <c r="A1155" s="35">
        <v>864</v>
      </c>
      <c r="B1155" s="56" t="s">
        <v>30</v>
      </c>
      <c r="C1155" s="54" t="s">
        <v>598</v>
      </c>
      <c r="D1155" s="73">
        <f>9400</f>
        <v>9400</v>
      </c>
      <c r="E1155" s="65">
        <f>9400</f>
        <v>9400</v>
      </c>
      <c r="F1155" s="55"/>
      <c r="G1155" s="57" t="s">
        <v>2047</v>
      </c>
      <c r="H1155" s="3" t="s">
        <v>2268</v>
      </c>
      <c r="I1155" s="3" t="s">
        <v>2385</v>
      </c>
      <c r="J1155" s="3" t="s">
        <v>2379</v>
      </c>
    </row>
    <row r="1156" spans="1:10" ht="39.6">
      <c r="A1156" s="35">
        <v>865</v>
      </c>
      <c r="B1156" s="56" t="s">
        <v>3271</v>
      </c>
      <c r="C1156" s="54" t="s">
        <v>599</v>
      </c>
      <c r="D1156" s="73">
        <f t="shared" ref="D1156:E1170" si="64">6660</f>
        <v>6660</v>
      </c>
      <c r="E1156" s="65">
        <f t="shared" si="64"/>
        <v>6660</v>
      </c>
      <c r="F1156" s="55"/>
      <c r="G1156" s="57" t="s">
        <v>2047</v>
      </c>
      <c r="H1156" s="3" t="s">
        <v>2268</v>
      </c>
      <c r="I1156" s="3" t="s">
        <v>2385</v>
      </c>
      <c r="J1156" s="3" t="s">
        <v>2379</v>
      </c>
    </row>
    <row r="1157" spans="1:10" ht="39.6">
      <c r="A1157" s="35">
        <v>866</v>
      </c>
      <c r="B1157" s="56" t="s">
        <v>3271</v>
      </c>
      <c r="C1157" s="54" t="s">
        <v>600</v>
      </c>
      <c r="D1157" s="73">
        <f t="shared" si="64"/>
        <v>6660</v>
      </c>
      <c r="E1157" s="65">
        <f t="shared" si="64"/>
        <v>6660</v>
      </c>
      <c r="F1157" s="55"/>
      <c r="G1157" s="57" t="s">
        <v>2047</v>
      </c>
      <c r="H1157" s="3" t="s">
        <v>2268</v>
      </c>
      <c r="I1157" s="3" t="s">
        <v>2385</v>
      </c>
      <c r="J1157" s="3" t="s">
        <v>2379</v>
      </c>
    </row>
    <row r="1158" spans="1:10" ht="39.6">
      <c r="A1158" s="35">
        <v>867</v>
      </c>
      <c r="B1158" s="56" t="s">
        <v>3271</v>
      </c>
      <c r="C1158" s="54" t="s">
        <v>601</v>
      </c>
      <c r="D1158" s="73">
        <f t="shared" si="64"/>
        <v>6660</v>
      </c>
      <c r="E1158" s="65">
        <f t="shared" si="64"/>
        <v>6660</v>
      </c>
      <c r="F1158" s="55"/>
      <c r="G1158" s="57" t="s">
        <v>2047</v>
      </c>
      <c r="H1158" s="3" t="s">
        <v>2268</v>
      </c>
      <c r="I1158" s="3" t="s">
        <v>2385</v>
      </c>
      <c r="J1158" s="3" t="s">
        <v>2379</v>
      </c>
    </row>
    <row r="1159" spans="1:10" ht="39.6">
      <c r="A1159" s="35">
        <v>868</v>
      </c>
      <c r="B1159" s="56" t="s">
        <v>3271</v>
      </c>
      <c r="C1159" s="54" t="s">
        <v>602</v>
      </c>
      <c r="D1159" s="73">
        <f t="shared" si="64"/>
        <v>6660</v>
      </c>
      <c r="E1159" s="65">
        <f t="shared" si="64"/>
        <v>6660</v>
      </c>
      <c r="F1159" s="55"/>
      <c r="G1159" s="57" t="s">
        <v>2047</v>
      </c>
      <c r="H1159" s="3" t="s">
        <v>2268</v>
      </c>
      <c r="I1159" s="3" t="s">
        <v>2385</v>
      </c>
      <c r="J1159" s="3" t="s">
        <v>2379</v>
      </c>
    </row>
    <row r="1160" spans="1:10" ht="39.6">
      <c r="A1160" s="35">
        <v>869</v>
      </c>
      <c r="B1160" s="56" t="s">
        <v>3271</v>
      </c>
      <c r="C1160" s="54" t="s">
        <v>603</v>
      </c>
      <c r="D1160" s="73">
        <f t="shared" si="64"/>
        <v>6660</v>
      </c>
      <c r="E1160" s="65">
        <f t="shared" si="64"/>
        <v>6660</v>
      </c>
      <c r="F1160" s="55"/>
      <c r="G1160" s="57" t="s">
        <v>2047</v>
      </c>
      <c r="H1160" s="3" t="s">
        <v>2268</v>
      </c>
      <c r="I1160" s="3" t="s">
        <v>2385</v>
      </c>
      <c r="J1160" s="3" t="s">
        <v>2379</v>
      </c>
    </row>
    <row r="1161" spans="1:10" ht="39.6">
      <c r="A1161" s="35">
        <v>870</v>
      </c>
      <c r="B1161" s="56" t="s">
        <v>3271</v>
      </c>
      <c r="C1161" s="54" t="s">
        <v>604</v>
      </c>
      <c r="D1161" s="73">
        <f t="shared" si="64"/>
        <v>6660</v>
      </c>
      <c r="E1161" s="65">
        <f t="shared" si="64"/>
        <v>6660</v>
      </c>
      <c r="F1161" s="55"/>
      <c r="G1161" s="57" t="s">
        <v>2047</v>
      </c>
      <c r="H1161" s="3" t="s">
        <v>2268</v>
      </c>
      <c r="I1161" s="3" t="s">
        <v>2385</v>
      </c>
      <c r="J1161" s="3" t="s">
        <v>2379</v>
      </c>
    </row>
    <row r="1162" spans="1:10" ht="39.6">
      <c r="A1162" s="35">
        <v>871</v>
      </c>
      <c r="B1162" s="56" t="s">
        <v>3271</v>
      </c>
      <c r="C1162" s="54" t="s">
        <v>605</v>
      </c>
      <c r="D1162" s="73">
        <f t="shared" si="64"/>
        <v>6660</v>
      </c>
      <c r="E1162" s="65">
        <f t="shared" si="64"/>
        <v>6660</v>
      </c>
      <c r="F1162" s="55"/>
      <c r="G1162" s="57" t="s">
        <v>2047</v>
      </c>
      <c r="H1162" s="3" t="s">
        <v>2268</v>
      </c>
      <c r="I1162" s="3" t="s">
        <v>2385</v>
      </c>
      <c r="J1162" s="3" t="s">
        <v>2379</v>
      </c>
    </row>
    <row r="1163" spans="1:10" ht="39.6">
      <c r="A1163" s="35">
        <v>872</v>
      </c>
      <c r="B1163" s="56" t="s">
        <v>3271</v>
      </c>
      <c r="C1163" s="54" t="s">
        <v>606</v>
      </c>
      <c r="D1163" s="73">
        <f t="shared" si="64"/>
        <v>6660</v>
      </c>
      <c r="E1163" s="65">
        <f t="shared" si="64"/>
        <v>6660</v>
      </c>
      <c r="F1163" s="55"/>
      <c r="G1163" s="57" t="s">
        <v>2047</v>
      </c>
      <c r="H1163" s="3" t="s">
        <v>2268</v>
      </c>
      <c r="I1163" s="3" t="s">
        <v>2385</v>
      </c>
      <c r="J1163" s="3" t="s">
        <v>2379</v>
      </c>
    </row>
    <row r="1164" spans="1:10" ht="39.6">
      <c r="A1164" s="35">
        <v>873</v>
      </c>
      <c r="B1164" s="56" t="s">
        <v>3271</v>
      </c>
      <c r="C1164" s="54" t="s">
        <v>607</v>
      </c>
      <c r="D1164" s="73">
        <f t="shared" si="64"/>
        <v>6660</v>
      </c>
      <c r="E1164" s="65">
        <f t="shared" si="64"/>
        <v>6660</v>
      </c>
      <c r="F1164" s="55"/>
      <c r="G1164" s="57" t="s">
        <v>2047</v>
      </c>
      <c r="H1164" s="3" t="s">
        <v>2268</v>
      </c>
      <c r="I1164" s="3" t="s">
        <v>2385</v>
      </c>
      <c r="J1164" s="3" t="s">
        <v>2379</v>
      </c>
    </row>
    <row r="1165" spans="1:10" ht="39.6">
      <c r="A1165" s="35">
        <v>874</v>
      </c>
      <c r="B1165" s="56" t="s">
        <v>3271</v>
      </c>
      <c r="C1165" s="54" t="s">
        <v>608</v>
      </c>
      <c r="D1165" s="73">
        <f t="shared" si="64"/>
        <v>6660</v>
      </c>
      <c r="E1165" s="65">
        <f t="shared" si="64"/>
        <v>6660</v>
      </c>
      <c r="F1165" s="55"/>
      <c r="G1165" s="57" t="s">
        <v>2047</v>
      </c>
      <c r="H1165" s="3" t="s">
        <v>2268</v>
      </c>
      <c r="I1165" s="3" t="s">
        <v>2385</v>
      </c>
      <c r="J1165" s="3" t="s">
        <v>2379</v>
      </c>
    </row>
    <row r="1166" spans="1:10" ht="39.6">
      <c r="A1166" s="35">
        <v>875</v>
      </c>
      <c r="B1166" s="56" t="s">
        <v>3271</v>
      </c>
      <c r="C1166" s="54" t="s">
        <v>609</v>
      </c>
      <c r="D1166" s="73">
        <f t="shared" si="64"/>
        <v>6660</v>
      </c>
      <c r="E1166" s="65">
        <f t="shared" si="64"/>
        <v>6660</v>
      </c>
      <c r="F1166" s="55"/>
      <c r="G1166" s="57" t="s">
        <v>2047</v>
      </c>
      <c r="H1166" s="3" t="s">
        <v>2268</v>
      </c>
      <c r="I1166" s="3" t="s">
        <v>2385</v>
      </c>
      <c r="J1166" s="3" t="s">
        <v>2379</v>
      </c>
    </row>
    <row r="1167" spans="1:10" ht="39.6">
      <c r="A1167" s="35">
        <v>876</v>
      </c>
      <c r="B1167" s="56" t="s">
        <v>3271</v>
      </c>
      <c r="C1167" s="54" t="s">
        <v>610</v>
      </c>
      <c r="D1167" s="73">
        <f t="shared" si="64"/>
        <v>6660</v>
      </c>
      <c r="E1167" s="65">
        <f t="shared" si="64"/>
        <v>6660</v>
      </c>
      <c r="F1167" s="55"/>
      <c r="G1167" s="57" t="s">
        <v>2047</v>
      </c>
      <c r="H1167" s="3" t="s">
        <v>2268</v>
      </c>
      <c r="I1167" s="3" t="s">
        <v>2385</v>
      </c>
      <c r="J1167" s="3" t="s">
        <v>2379</v>
      </c>
    </row>
    <row r="1168" spans="1:10" ht="39.6">
      <c r="A1168" s="35">
        <v>877</v>
      </c>
      <c r="B1168" s="56" t="s">
        <v>3271</v>
      </c>
      <c r="C1168" s="54" t="s">
        <v>611</v>
      </c>
      <c r="D1168" s="73">
        <f t="shared" si="64"/>
        <v>6660</v>
      </c>
      <c r="E1168" s="65">
        <f t="shared" si="64"/>
        <v>6660</v>
      </c>
      <c r="F1168" s="55"/>
      <c r="G1168" s="57" t="s">
        <v>2047</v>
      </c>
      <c r="H1168" s="3" t="s">
        <v>2268</v>
      </c>
      <c r="I1168" s="3" t="s">
        <v>2385</v>
      </c>
      <c r="J1168" s="3" t="s">
        <v>2379</v>
      </c>
    </row>
    <row r="1169" spans="1:10" ht="39.6">
      <c r="A1169" s="35">
        <v>878</v>
      </c>
      <c r="B1169" s="56" t="s">
        <v>3271</v>
      </c>
      <c r="C1169" s="54" t="s">
        <v>612</v>
      </c>
      <c r="D1169" s="73">
        <f t="shared" si="64"/>
        <v>6660</v>
      </c>
      <c r="E1169" s="65">
        <f t="shared" si="64"/>
        <v>6660</v>
      </c>
      <c r="F1169" s="55"/>
      <c r="G1169" s="57" t="s">
        <v>2047</v>
      </c>
      <c r="H1169" s="3" t="s">
        <v>2268</v>
      </c>
      <c r="I1169" s="3" t="s">
        <v>2385</v>
      </c>
      <c r="J1169" s="3" t="s">
        <v>2379</v>
      </c>
    </row>
    <row r="1170" spans="1:10" ht="39.6">
      <c r="A1170" s="35">
        <v>879</v>
      </c>
      <c r="B1170" s="56" t="s">
        <v>3271</v>
      </c>
      <c r="C1170" s="54" t="s">
        <v>613</v>
      </c>
      <c r="D1170" s="73">
        <f t="shared" si="64"/>
        <v>6660</v>
      </c>
      <c r="E1170" s="65">
        <f t="shared" si="64"/>
        <v>6660</v>
      </c>
      <c r="F1170" s="55"/>
      <c r="G1170" s="57" t="s">
        <v>2047</v>
      </c>
      <c r="H1170" s="3" t="s">
        <v>2268</v>
      </c>
      <c r="I1170" s="3" t="s">
        <v>2385</v>
      </c>
      <c r="J1170" s="3" t="s">
        <v>2379</v>
      </c>
    </row>
    <row r="1171" spans="1:10" ht="39.6">
      <c r="A1171" s="35">
        <v>880</v>
      </c>
      <c r="B1171" s="56" t="s">
        <v>3271</v>
      </c>
      <c r="C1171" s="54" t="s">
        <v>614</v>
      </c>
      <c r="D1171" s="73">
        <f>10478.88</f>
        <v>10478.879999999999</v>
      </c>
      <c r="E1171" s="65">
        <f>10478.88</f>
        <v>10478.879999999999</v>
      </c>
      <c r="F1171" s="55"/>
      <c r="G1171" s="57" t="s">
        <v>2047</v>
      </c>
      <c r="H1171" s="3" t="s">
        <v>2268</v>
      </c>
      <c r="I1171" s="3" t="s">
        <v>2385</v>
      </c>
      <c r="J1171" s="3" t="s">
        <v>2379</v>
      </c>
    </row>
    <row r="1172" spans="1:10" ht="39.6">
      <c r="A1172" s="35">
        <v>881</v>
      </c>
      <c r="B1172" s="56" t="s">
        <v>3271</v>
      </c>
      <c r="C1172" s="54" t="s">
        <v>615</v>
      </c>
      <c r="D1172" s="73">
        <f t="shared" ref="D1172:E1179" si="65">10478.89</f>
        <v>10478.89</v>
      </c>
      <c r="E1172" s="65">
        <f t="shared" si="65"/>
        <v>10478.89</v>
      </c>
      <c r="F1172" s="55"/>
      <c r="G1172" s="57" t="s">
        <v>2047</v>
      </c>
      <c r="H1172" s="3" t="s">
        <v>2268</v>
      </c>
      <c r="I1172" s="3" t="s">
        <v>2385</v>
      </c>
      <c r="J1172" s="3" t="s">
        <v>2379</v>
      </c>
    </row>
    <row r="1173" spans="1:10" ht="39.6">
      <c r="A1173" s="35">
        <v>882</v>
      </c>
      <c r="B1173" s="56" t="s">
        <v>3271</v>
      </c>
      <c r="C1173" s="54" t="s">
        <v>616</v>
      </c>
      <c r="D1173" s="73">
        <f t="shared" si="65"/>
        <v>10478.89</v>
      </c>
      <c r="E1173" s="65">
        <f t="shared" si="65"/>
        <v>10478.89</v>
      </c>
      <c r="F1173" s="55"/>
      <c r="G1173" s="57" t="s">
        <v>2047</v>
      </c>
      <c r="H1173" s="3" t="s">
        <v>2268</v>
      </c>
      <c r="I1173" s="3" t="s">
        <v>2385</v>
      </c>
      <c r="J1173" s="3" t="s">
        <v>2379</v>
      </c>
    </row>
    <row r="1174" spans="1:10" ht="39.6">
      <c r="A1174" s="35">
        <v>883</v>
      </c>
      <c r="B1174" s="56" t="s">
        <v>3271</v>
      </c>
      <c r="C1174" s="54" t="s">
        <v>617</v>
      </c>
      <c r="D1174" s="73">
        <f t="shared" si="65"/>
        <v>10478.89</v>
      </c>
      <c r="E1174" s="65">
        <f t="shared" si="65"/>
        <v>10478.89</v>
      </c>
      <c r="F1174" s="55"/>
      <c r="G1174" s="57" t="s">
        <v>2047</v>
      </c>
      <c r="H1174" s="3" t="s">
        <v>2268</v>
      </c>
      <c r="I1174" s="3" t="s">
        <v>2385</v>
      </c>
      <c r="J1174" s="3" t="s">
        <v>2379</v>
      </c>
    </row>
    <row r="1175" spans="1:10" ht="39.6">
      <c r="A1175" s="35">
        <v>884</v>
      </c>
      <c r="B1175" s="56" t="s">
        <v>3271</v>
      </c>
      <c r="C1175" s="54" t="s">
        <v>618</v>
      </c>
      <c r="D1175" s="73">
        <f t="shared" si="65"/>
        <v>10478.89</v>
      </c>
      <c r="E1175" s="65">
        <f t="shared" si="65"/>
        <v>10478.89</v>
      </c>
      <c r="F1175" s="55"/>
      <c r="G1175" s="57" t="s">
        <v>2047</v>
      </c>
      <c r="H1175" s="3" t="s">
        <v>2268</v>
      </c>
      <c r="I1175" s="3" t="s">
        <v>2385</v>
      </c>
      <c r="J1175" s="3" t="s">
        <v>2379</v>
      </c>
    </row>
    <row r="1176" spans="1:10" ht="39.6">
      <c r="A1176" s="35">
        <v>885</v>
      </c>
      <c r="B1176" s="56" t="s">
        <v>3271</v>
      </c>
      <c r="C1176" s="54" t="s">
        <v>619</v>
      </c>
      <c r="D1176" s="73">
        <f t="shared" si="65"/>
        <v>10478.89</v>
      </c>
      <c r="E1176" s="65">
        <f t="shared" si="65"/>
        <v>10478.89</v>
      </c>
      <c r="F1176" s="55"/>
      <c r="G1176" s="57" t="s">
        <v>2047</v>
      </c>
      <c r="H1176" s="3" t="s">
        <v>2268</v>
      </c>
      <c r="I1176" s="3" t="s">
        <v>2385</v>
      </c>
      <c r="J1176" s="3" t="s">
        <v>2379</v>
      </c>
    </row>
    <row r="1177" spans="1:10" ht="39.6">
      <c r="A1177" s="35">
        <v>886</v>
      </c>
      <c r="B1177" s="56" t="s">
        <v>3271</v>
      </c>
      <c r="C1177" s="54" t="s">
        <v>620</v>
      </c>
      <c r="D1177" s="73">
        <f t="shared" si="65"/>
        <v>10478.89</v>
      </c>
      <c r="E1177" s="65">
        <f t="shared" si="65"/>
        <v>10478.89</v>
      </c>
      <c r="F1177" s="55"/>
      <c r="G1177" s="57" t="s">
        <v>2047</v>
      </c>
      <c r="H1177" s="3" t="s">
        <v>2268</v>
      </c>
      <c r="I1177" s="3" t="s">
        <v>2385</v>
      </c>
      <c r="J1177" s="3" t="s">
        <v>2379</v>
      </c>
    </row>
    <row r="1178" spans="1:10" ht="39.6">
      <c r="A1178" s="35">
        <v>887</v>
      </c>
      <c r="B1178" s="56" t="s">
        <v>3271</v>
      </c>
      <c r="C1178" s="54" t="s">
        <v>621</v>
      </c>
      <c r="D1178" s="73">
        <f t="shared" si="65"/>
        <v>10478.89</v>
      </c>
      <c r="E1178" s="65">
        <f t="shared" si="65"/>
        <v>10478.89</v>
      </c>
      <c r="F1178" s="55"/>
      <c r="G1178" s="57" t="s">
        <v>2047</v>
      </c>
      <c r="H1178" s="3" t="s">
        <v>2268</v>
      </c>
      <c r="I1178" s="3" t="s">
        <v>2385</v>
      </c>
      <c r="J1178" s="3" t="s">
        <v>2379</v>
      </c>
    </row>
    <row r="1179" spans="1:10" ht="39.6">
      <c r="A1179" s="35">
        <v>888</v>
      </c>
      <c r="B1179" s="56" t="s">
        <v>3271</v>
      </c>
      <c r="C1179" s="54" t="s">
        <v>622</v>
      </c>
      <c r="D1179" s="73">
        <f t="shared" si="65"/>
        <v>10478.89</v>
      </c>
      <c r="E1179" s="65">
        <f t="shared" si="65"/>
        <v>10478.89</v>
      </c>
      <c r="F1179" s="55"/>
      <c r="G1179" s="57" t="s">
        <v>2047</v>
      </c>
      <c r="H1179" s="3" t="s">
        <v>2268</v>
      </c>
      <c r="I1179" s="3" t="s">
        <v>2385</v>
      </c>
      <c r="J1179" s="3" t="s">
        <v>2379</v>
      </c>
    </row>
    <row r="1180" spans="1:10" s="62" customFormat="1">
      <c r="A1180" s="12"/>
      <c r="B1180" s="70" t="s">
        <v>1978</v>
      </c>
      <c r="C1180" s="71"/>
      <c r="D1180" s="75">
        <f>SUM(D292:D1179)</f>
        <v>7015344.589999998</v>
      </c>
      <c r="E1180" s="75">
        <f>SUM(E292:E1179)</f>
        <v>6884916.2299999977</v>
      </c>
      <c r="F1180" s="48"/>
      <c r="G1180" s="12"/>
      <c r="H1180" s="12"/>
      <c r="I1180" s="12"/>
      <c r="J1180" s="12"/>
    </row>
    <row r="1181" spans="1:10">
      <c r="A1181" s="143" t="s">
        <v>623</v>
      </c>
      <c r="B1181" s="144"/>
      <c r="C1181" s="144"/>
      <c r="D1181" s="144"/>
      <c r="E1181" s="144"/>
      <c r="F1181" s="144"/>
      <c r="G1181" s="144"/>
      <c r="H1181" s="144"/>
      <c r="I1181" s="144"/>
      <c r="J1181" s="145"/>
    </row>
    <row r="1182" spans="1:10" ht="39.6">
      <c r="A1182" s="76">
        <v>1</v>
      </c>
      <c r="B1182" s="56" t="s">
        <v>625</v>
      </c>
      <c r="C1182" s="54" t="s">
        <v>639</v>
      </c>
      <c r="D1182" s="66" t="s">
        <v>1972</v>
      </c>
      <c r="E1182" s="67" t="s">
        <v>1972</v>
      </c>
      <c r="F1182" s="61"/>
      <c r="G1182" s="57" t="s">
        <v>2047</v>
      </c>
      <c r="H1182" s="3" t="s">
        <v>2268</v>
      </c>
      <c r="I1182" s="3" t="s">
        <v>2385</v>
      </c>
      <c r="J1182" s="3" t="s">
        <v>2379</v>
      </c>
    </row>
    <row r="1183" spans="1:10" ht="39.6">
      <c r="A1183" s="76">
        <v>2</v>
      </c>
      <c r="B1183" s="56" t="s">
        <v>3174</v>
      </c>
      <c r="C1183" s="54" t="s">
        <v>3179</v>
      </c>
      <c r="D1183" s="64">
        <f>8334.26</f>
        <v>8334.26</v>
      </c>
      <c r="E1183" s="65">
        <f>8334.26</f>
        <v>8334.26</v>
      </c>
      <c r="F1183" s="55"/>
      <c r="G1183" s="57" t="s">
        <v>2047</v>
      </c>
      <c r="H1183" s="3" t="s">
        <v>2268</v>
      </c>
      <c r="I1183" s="3" t="s">
        <v>2385</v>
      </c>
      <c r="J1183" s="3" t="s">
        <v>2379</v>
      </c>
    </row>
    <row r="1184" spans="1:10" ht="39.6">
      <c r="A1184" s="76">
        <v>3</v>
      </c>
      <c r="B1184" s="56" t="s">
        <v>3174</v>
      </c>
      <c r="C1184" s="54" t="s">
        <v>3180</v>
      </c>
      <c r="D1184" s="64">
        <f>151.5</f>
        <v>151.5</v>
      </c>
      <c r="E1184" s="65">
        <f>151.5</f>
        <v>151.5</v>
      </c>
      <c r="F1184" s="55"/>
      <c r="G1184" s="57" t="s">
        <v>2047</v>
      </c>
      <c r="H1184" s="3" t="s">
        <v>2268</v>
      </c>
      <c r="I1184" s="3" t="s">
        <v>2385</v>
      </c>
      <c r="J1184" s="3" t="s">
        <v>2379</v>
      </c>
    </row>
    <row r="1185" spans="1:10" ht="39.6">
      <c r="A1185" s="76">
        <v>4</v>
      </c>
      <c r="B1185" s="56" t="s">
        <v>3174</v>
      </c>
      <c r="C1185" s="54" t="s">
        <v>3181</v>
      </c>
      <c r="D1185" s="64">
        <f>3000</f>
        <v>3000</v>
      </c>
      <c r="E1185" s="65">
        <f>3000</f>
        <v>3000</v>
      </c>
      <c r="F1185" s="55"/>
      <c r="G1185" s="57" t="s">
        <v>2047</v>
      </c>
      <c r="H1185" s="3" t="s">
        <v>2268</v>
      </c>
      <c r="I1185" s="3" t="s">
        <v>2385</v>
      </c>
      <c r="J1185" s="3" t="s">
        <v>2379</v>
      </c>
    </row>
    <row r="1186" spans="1:10" ht="39.6" customHeight="1">
      <c r="A1186" s="76">
        <v>5</v>
      </c>
      <c r="B1186" s="56" t="s">
        <v>3175</v>
      </c>
      <c r="C1186" s="54" t="s">
        <v>640</v>
      </c>
      <c r="D1186" s="64">
        <f>1165.84</f>
        <v>1165.8399999999999</v>
      </c>
      <c r="E1186" s="65">
        <f>1165.84</f>
        <v>1165.8399999999999</v>
      </c>
      <c r="F1186" s="55"/>
      <c r="G1186" s="57" t="s">
        <v>2047</v>
      </c>
      <c r="H1186" s="3" t="s">
        <v>2268</v>
      </c>
      <c r="I1186" s="3" t="s">
        <v>2385</v>
      </c>
      <c r="J1186" s="3" t="s">
        <v>2379</v>
      </c>
    </row>
    <row r="1187" spans="1:10" ht="39.6" customHeight="1">
      <c r="A1187" s="76">
        <v>6</v>
      </c>
      <c r="B1187" s="56" t="s">
        <v>3175</v>
      </c>
      <c r="C1187" s="54" t="s">
        <v>640</v>
      </c>
      <c r="D1187" s="64">
        <f>1165.84</f>
        <v>1165.8399999999999</v>
      </c>
      <c r="E1187" s="65">
        <f>1165.84</f>
        <v>1165.8399999999999</v>
      </c>
      <c r="F1187" s="55"/>
      <c r="G1187" s="57" t="s">
        <v>2047</v>
      </c>
      <c r="H1187" s="3" t="s">
        <v>2268</v>
      </c>
      <c r="I1187" s="3" t="s">
        <v>2385</v>
      </c>
      <c r="J1187" s="3" t="s">
        <v>2379</v>
      </c>
    </row>
    <row r="1188" spans="1:10" ht="39.6">
      <c r="A1188" s="76">
        <v>7</v>
      </c>
      <c r="B1188" s="56" t="s">
        <v>626</v>
      </c>
      <c r="C1188" s="54" t="s">
        <v>641</v>
      </c>
      <c r="D1188" s="64">
        <f>550</f>
        <v>550</v>
      </c>
      <c r="E1188" s="65">
        <f>550</f>
        <v>550</v>
      </c>
      <c r="F1188" s="55"/>
      <c r="G1188" s="57" t="s">
        <v>2047</v>
      </c>
      <c r="H1188" s="3" t="s">
        <v>2268</v>
      </c>
      <c r="I1188" s="3" t="s">
        <v>2385</v>
      </c>
      <c r="J1188" s="3" t="s">
        <v>2379</v>
      </c>
    </row>
    <row r="1189" spans="1:10" ht="39.6">
      <c r="A1189" s="76">
        <v>8</v>
      </c>
      <c r="B1189" s="56" t="s">
        <v>627</v>
      </c>
      <c r="C1189" s="54" t="s">
        <v>642</v>
      </c>
      <c r="D1189" s="64">
        <f>1000</f>
        <v>1000</v>
      </c>
      <c r="E1189" s="65">
        <f>1000</f>
        <v>1000</v>
      </c>
      <c r="F1189" s="55"/>
      <c r="G1189" s="57" t="s">
        <v>2047</v>
      </c>
      <c r="H1189" s="3" t="s">
        <v>2268</v>
      </c>
      <c r="I1189" s="3" t="s">
        <v>2385</v>
      </c>
      <c r="J1189" s="3" t="s">
        <v>2379</v>
      </c>
    </row>
    <row r="1190" spans="1:10" ht="39.6">
      <c r="A1190" s="76">
        <v>9</v>
      </c>
      <c r="B1190" s="56" t="s">
        <v>3176</v>
      </c>
      <c r="C1190" s="54" t="s">
        <v>3182</v>
      </c>
      <c r="D1190" s="64">
        <f>1700</f>
        <v>1700</v>
      </c>
      <c r="E1190" s="65">
        <f>1700</f>
        <v>1700</v>
      </c>
      <c r="F1190" s="55"/>
      <c r="G1190" s="57" t="s">
        <v>2047</v>
      </c>
      <c r="H1190" s="3" t="s">
        <v>2268</v>
      </c>
      <c r="I1190" s="3" t="s">
        <v>2385</v>
      </c>
      <c r="J1190" s="3" t="s">
        <v>2379</v>
      </c>
    </row>
    <row r="1191" spans="1:10" ht="39.6">
      <c r="A1191" s="76">
        <v>10</v>
      </c>
      <c r="B1191" s="56" t="s">
        <v>3176</v>
      </c>
      <c r="C1191" s="54" t="s">
        <v>2319</v>
      </c>
      <c r="D1191" s="64">
        <f>6352.82</f>
        <v>6352.82</v>
      </c>
      <c r="E1191" s="65">
        <f>6352.82</f>
        <v>6352.82</v>
      </c>
      <c r="F1191" s="55"/>
      <c r="G1191" s="57" t="s">
        <v>2047</v>
      </c>
      <c r="H1191" s="3" t="s">
        <v>2268</v>
      </c>
      <c r="I1191" s="3" t="s">
        <v>2385</v>
      </c>
      <c r="J1191" s="3" t="s">
        <v>2379</v>
      </c>
    </row>
    <row r="1192" spans="1:10" ht="39.6">
      <c r="A1192" s="76">
        <v>11</v>
      </c>
      <c r="B1192" s="56" t="s">
        <v>3176</v>
      </c>
      <c r="C1192" s="54" t="s">
        <v>2320</v>
      </c>
      <c r="D1192" s="64">
        <f>1500</f>
        <v>1500</v>
      </c>
      <c r="E1192" s="65">
        <f>1500</f>
        <v>1500</v>
      </c>
      <c r="F1192" s="55"/>
      <c r="G1192" s="57" t="s">
        <v>2047</v>
      </c>
      <c r="H1192" s="3" t="s">
        <v>2268</v>
      </c>
      <c r="I1192" s="3" t="s">
        <v>2385</v>
      </c>
      <c r="J1192" s="3" t="s">
        <v>2379</v>
      </c>
    </row>
    <row r="1193" spans="1:10" ht="39.6">
      <c r="A1193" s="76">
        <v>12</v>
      </c>
      <c r="B1193" s="56" t="s">
        <v>3176</v>
      </c>
      <c r="C1193" s="54" t="s">
        <v>3183</v>
      </c>
      <c r="D1193" s="64">
        <f>9682.92</f>
        <v>9682.92</v>
      </c>
      <c r="E1193" s="65">
        <f>9682.92</f>
        <v>9682.92</v>
      </c>
      <c r="F1193" s="55"/>
      <c r="G1193" s="57" t="s">
        <v>2047</v>
      </c>
      <c r="H1193" s="3" t="s">
        <v>2268</v>
      </c>
      <c r="I1193" s="3" t="s">
        <v>2385</v>
      </c>
      <c r="J1193" s="3" t="s">
        <v>2379</v>
      </c>
    </row>
    <row r="1194" spans="1:10" ht="39.6">
      <c r="A1194" s="76">
        <v>13</v>
      </c>
      <c r="B1194" s="56" t="s">
        <v>3176</v>
      </c>
      <c r="C1194" s="54" t="s">
        <v>3184</v>
      </c>
      <c r="D1194" s="64">
        <f>8748</f>
        <v>8748</v>
      </c>
      <c r="E1194" s="65">
        <f>8748</f>
        <v>8748</v>
      </c>
      <c r="F1194" s="55"/>
      <c r="G1194" s="57" t="s">
        <v>2047</v>
      </c>
      <c r="H1194" s="3" t="s">
        <v>2268</v>
      </c>
      <c r="I1194" s="3" t="s">
        <v>2385</v>
      </c>
      <c r="J1194" s="3" t="s">
        <v>2379</v>
      </c>
    </row>
    <row r="1195" spans="1:10" ht="39.6">
      <c r="A1195" s="76">
        <v>14</v>
      </c>
      <c r="B1195" s="56" t="s">
        <v>3176</v>
      </c>
      <c r="C1195" s="54" t="s">
        <v>2321</v>
      </c>
      <c r="D1195" s="64">
        <f>7743.39</f>
        <v>7743.39</v>
      </c>
      <c r="E1195" s="65">
        <f>7743.39</f>
        <v>7743.39</v>
      </c>
      <c r="F1195" s="55"/>
      <c r="G1195" s="57" t="s">
        <v>2047</v>
      </c>
      <c r="H1195" s="3" t="s">
        <v>2268</v>
      </c>
      <c r="I1195" s="3" t="s">
        <v>2385</v>
      </c>
      <c r="J1195" s="3" t="s">
        <v>2379</v>
      </c>
    </row>
    <row r="1196" spans="1:10" ht="39.6">
      <c r="A1196" s="76">
        <v>15</v>
      </c>
      <c r="B1196" s="56" t="s">
        <v>3176</v>
      </c>
      <c r="C1196" s="54" t="s">
        <v>2322</v>
      </c>
      <c r="D1196" s="64">
        <f>800</f>
        <v>800</v>
      </c>
      <c r="E1196" s="65">
        <f>800</f>
        <v>800</v>
      </c>
      <c r="F1196" s="55"/>
      <c r="G1196" s="57" t="s">
        <v>2047</v>
      </c>
      <c r="H1196" s="3" t="s">
        <v>2268</v>
      </c>
      <c r="I1196" s="3" t="s">
        <v>2385</v>
      </c>
      <c r="J1196" s="3" t="s">
        <v>2379</v>
      </c>
    </row>
    <row r="1197" spans="1:10" ht="39.6">
      <c r="A1197" s="76">
        <v>16</v>
      </c>
      <c r="B1197" s="56" t="s">
        <v>3176</v>
      </c>
      <c r="C1197" s="54" t="s">
        <v>2323</v>
      </c>
      <c r="D1197" s="64">
        <f>2253</f>
        <v>2253</v>
      </c>
      <c r="E1197" s="65">
        <f>2253</f>
        <v>2253</v>
      </c>
      <c r="F1197" s="55"/>
      <c r="G1197" s="57" t="s">
        <v>2047</v>
      </c>
      <c r="H1197" s="3" t="s">
        <v>2268</v>
      </c>
      <c r="I1197" s="3" t="s">
        <v>2385</v>
      </c>
      <c r="J1197" s="3" t="s">
        <v>2379</v>
      </c>
    </row>
    <row r="1198" spans="1:10" ht="39.6">
      <c r="A1198" s="76">
        <v>17</v>
      </c>
      <c r="B1198" s="56" t="s">
        <v>3176</v>
      </c>
      <c r="C1198" s="54" t="s">
        <v>3185</v>
      </c>
      <c r="D1198" s="64">
        <f>4200</f>
        <v>4200</v>
      </c>
      <c r="E1198" s="65">
        <f>4200</f>
        <v>4200</v>
      </c>
      <c r="F1198" s="55"/>
      <c r="G1198" s="57" t="s">
        <v>2047</v>
      </c>
      <c r="H1198" s="3" t="s">
        <v>2268</v>
      </c>
      <c r="I1198" s="3" t="s">
        <v>2385</v>
      </c>
      <c r="J1198" s="3" t="s">
        <v>2379</v>
      </c>
    </row>
    <row r="1199" spans="1:10" ht="39.6">
      <c r="A1199" s="76">
        <v>18</v>
      </c>
      <c r="B1199" s="56" t="s">
        <v>3176</v>
      </c>
      <c r="C1199" s="54" t="s">
        <v>2324</v>
      </c>
      <c r="D1199" s="64">
        <f>4000</f>
        <v>4000</v>
      </c>
      <c r="E1199" s="65">
        <f>4000</f>
        <v>4000</v>
      </c>
      <c r="F1199" s="55"/>
      <c r="G1199" s="57" t="s">
        <v>2047</v>
      </c>
      <c r="H1199" s="3" t="s">
        <v>2268</v>
      </c>
      <c r="I1199" s="3" t="s">
        <v>2385</v>
      </c>
      <c r="J1199" s="3" t="s">
        <v>2379</v>
      </c>
    </row>
    <row r="1200" spans="1:10" ht="39.6">
      <c r="A1200" s="76">
        <v>19</v>
      </c>
      <c r="B1200" s="56" t="s">
        <v>3176</v>
      </c>
      <c r="C1200" s="54" t="s">
        <v>3186</v>
      </c>
      <c r="D1200" s="64">
        <f>8883</f>
        <v>8883</v>
      </c>
      <c r="E1200" s="65">
        <f>8883</f>
        <v>8883</v>
      </c>
      <c r="F1200" s="55"/>
      <c r="G1200" s="57" t="s">
        <v>2047</v>
      </c>
      <c r="H1200" s="3" t="s">
        <v>2268</v>
      </c>
      <c r="I1200" s="3" t="s">
        <v>2385</v>
      </c>
      <c r="J1200" s="3" t="s">
        <v>2379</v>
      </c>
    </row>
    <row r="1201" spans="1:10" ht="39.6">
      <c r="A1201" s="76">
        <v>20</v>
      </c>
      <c r="B1201" s="56" t="s">
        <v>3176</v>
      </c>
      <c r="C1201" s="54" t="s">
        <v>3187</v>
      </c>
      <c r="D1201" s="64">
        <f>33055</f>
        <v>33055</v>
      </c>
      <c r="E1201" s="65">
        <f>33055</f>
        <v>33055</v>
      </c>
      <c r="F1201" s="55"/>
      <c r="G1201" s="57" t="s">
        <v>2047</v>
      </c>
      <c r="H1201" s="3" t="s">
        <v>2268</v>
      </c>
      <c r="I1201" s="3" t="s">
        <v>2385</v>
      </c>
      <c r="J1201" s="3" t="s">
        <v>2379</v>
      </c>
    </row>
    <row r="1202" spans="1:10" ht="39.6">
      <c r="A1202" s="76">
        <v>21</v>
      </c>
      <c r="B1202" s="56" t="s">
        <v>3176</v>
      </c>
      <c r="C1202" s="54" t="s">
        <v>2325</v>
      </c>
      <c r="D1202" s="64">
        <f>13380</f>
        <v>13380</v>
      </c>
      <c r="E1202" s="65">
        <f>13380</f>
        <v>13380</v>
      </c>
      <c r="F1202" s="55"/>
      <c r="G1202" s="57" t="s">
        <v>2047</v>
      </c>
      <c r="H1202" s="3" t="s">
        <v>2268</v>
      </c>
      <c r="I1202" s="3" t="s">
        <v>2385</v>
      </c>
      <c r="J1202" s="3" t="s">
        <v>2379</v>
      </c>
    </row>
    <row r="1203" spans="1:10" ht="39.6">
      <c r="A1203" s="76">
        <v>22</v>
      </c>
      <c r="B1203" s="56" t="s">
        <v>3176</v>
      </c>
      <c r="C1203" s="54" t="s">
        <v>2326</v>
      </c>
      <c r="D1203" s="64">
        <f>16097</f>
        <v>16097</v>
      </c>
      <c r="E1203" s="65">
        <f>16097</f>
        <v>16097</v>
      </c>
      <c r="F1203" s="55"/>
      <c r="G1203" s="57" t="s">
        <v>2047</v>
      </c>
      <c r="H1203" s="3" t="s">
        <v>2268</v>
      </c>
      <c r="I1203" s="3" t="s">
        <v>2385</v>
      </c>
      <c r="J1203" s="3" t="s">
        <v>2379</v>
      </c>
    </row>
    <row r="1204" spans="1:10" ht="39.6">
      <c r="A1204" s="76">
        <v>23</v>
      </c>
      <c r="B1204" s="56" t="s">
        <v>3176</v>
      </c>
      <c r="C1204" s="54" t="s">
        <v>3188</v>
      </c>
      <c r="D1204" s="64">
        <f>3766</f>
        <v>3766</v>
      </c>
      <c r="E1204" s="65">
        <f>3766</f>
        <v>3766</v>
      </c>
      <c r="F1204" s="55"/>
      <c r="G1204" s="57" t="s">
        <v>2047</v>
      </c>
      <c r="H1204" s="3" t="s">
        <v>2268</v>
      </c>
      <c r="I1204" s="3" t="s">
        <v>2385</v>
      </c>
      <c r="J1204" s="3" t="s">
        <v>2379</v>
      </c>
    </row>
    <row r="1205" spans="1:10" ht="39.6">
      <c r="A1205" s="76">
        <v>24</v>
      </c>
      <c r="B1205" s="56" t="s">
        <v>3176</v>
      </c>
      <c r="C1205" s="54" t="s">
        <v>643</v>
      </c>
      <c r="D1205" s="64">
        <f>11496</f>
        <v>11496</v>
      </c>
      <c r="E1205" s="65">
        <f>11496</f>
        <v>11496</v>
      </c>
      <c r="F1205" s="55"/>
      <c r="G1205" s="57" t="s">
        <v>2047</v>
      </c>
      <c r="H1205" s="3" t="s">
        <v>2268</v>
      </c>
      <c r="I1205" s="3" t="s">
        <v>2385</v>
      </c>
      <c r="J1205" s="3" t="s">
        <v>2379</v>
      </c>
    </row>
    <row r="1206" spans="1:10" ht="39.6">
      <c r="A1206" s="76">
        <v>25</v>
      </c>
      <c r="B1206" s="56" t="s">
        <v>3176</v>
      </c>
      <c r="C1206" s="54" t="s">
        <v>3189</v>
      </c>
      <c r="D1206" s="64">
        <f>10474</f>
        <v>10474</v>
      </c>
      <c r="E1206" s="65">
        <f>10474</f>
        <v>10474</v>
      </c>
      <c r="F1206" s="55"/>
      <c r="G1206" s="57" t="s">
        <v>2047</v>
      </c>
      <c r="H1206" s="3" t="s">
        <v>2268</v>
      </c>
      <c r="I1206" s="3" t="s">
        <v>2385</v>
      </c>
      <c r="J1206" s="3" t="s">
        <v>2379</v>
      </c>
    </row>
    <row r="1207" spans="1:10" ht="39.6">
      <c r="A1207" s="76">
        <v>26</v>
      </c>
      <c r="B1207" s="56" t="s">
        <v>3176</v>
      </c>
      <c r="C1207" s="54" t="s">
        <v>2327</v>
      </c>
      <c r="D1207" s="64">
        <f>11093</f>
        <v>11093</v>
      </c>
      <c r="E1207" s="65">
        <f>11093</f>
        <v>11093</v>
      </c>
      <c r="F1207" s="55"/>
      <c r="G1207" s="57" t="s">
        <v>2047</v>
      </c>
      <c r="H1207" s="3" t="s">
        <v>2268</v>
      </c>
      <c r="I1207" s="3" t="s">
        <v>2385</v>
      </c>
      <c r="J1207" s="3" t="s">
        <v>2379</v>
      </c>
    </row>
    <row r="1208" spans="1:10" ht="39.6">
      <c r="A1208" s="76">
        <v>27</v>
      </c>
      <c r="B1208" s="56" t="s">
        <v>3176</v>
      </c>
      <c r="C1208" s="54" t="s">
        <v>2328</v>
      </c>
      <c r="D1208" s="64">
        <f>40000</f>
        <v>40000</v>
      </c>
      <c r="E1208" s="65">
        <f>40000</f>
        <v>40000</v>
      </c>
      <c r="F1208" s="55"/>
      <c r="G1208" s="57" t="s">
        <v>2047</v>
      </c>
      <c r="H1208" s="3" t="s">
        <v>2268</v>
      </c>
      <c r="I1208" s="3" t="s">
        <v>2385</v>
      </c>
      <c r="J1208" s="3" t="s">
        <v>2379</v>
      </c>
    </row>
    <row r="1209" spans="1:10" ht="39.6">
      <c r="A1209" s="76">
        <v>28</v>
      </c>
      <c r="B1209" s="56" t="s">
        <v>3176</v>
      </c>
      <c r="C1209" s="54" t="s">
        <v>2937</v>
      </c>
      <c r="D1209" s="64">
        <f>12176</f>
        <v>12176</v>
      </c>
      <c r="E1209" s="65">
        <f>12176</f>
        <v>12176</v>
      </c>
      <c r="F1209" s="55"/>
      <c r="G1209" s="57" t="s">
        <v>2047</v>
      </c>
      <c r="H1209" s="3" t="s">
        <v>2268</v>
      </c>
      <c r="I1209" s="3" t="s">
        <v>2385</v>
      </c>
      <c r="J1209" s="3" t="s">
        <v>2379</v>
      </c>
    </row>
    <row r="1210" spans="1:10" ht="39.6">
      <c r="A1210" s="76">
        <v>29</v>
      </c>
      <c r="B1210" s="56" t="s">
        <v>3176</v>
      </c>
      <c r="C1210" s="54" t="s">
        <v>3190</v>
      </c>
      <c r="D1210" s="64">
        <f>10295</f>
        <v>10295</v>
      </c>
      <c r="E1210" s="65">
        <f>10295</f>
        <v>10295</v>
      </c>
      <c r="F1210" s="55"/>
      <c r="G1210" s="57" t="s">
        <v>2047</v>
      </c>
      <c r="H1210" s="3" t="s">
        <v>2268</v>
      </c>
      <c r="I1210" s="3" t="s">
        <v>2385</v>
      </c>
      <c r="J1210" s="3" t="s">
        <v>2379</v>
      </c>
    </row>
    <row r="1211" spans="1:10" ht="39.6">
      <c r="A1211" s="76">
        <v>30</v>
      </c>
      <c r="B1211" s="56" t="s">
        <v>3176</v>
      </c>
      <c r="C1211" s="54" t="s">
        <v>3191</v>
      </c>
      <c r="D1211" s="64">
        <f>19405</f>
        <v>19405</v>
      </c>
      <c r="E1211" s="65">
        <f>19405</f>
        <v>19405</v>
      </c>
      <c r="F1211" s="55"/>
      <c r="G1211" s="57" t="s">
        <v>2047</v>
      </c>
      <c r="H1211" s="3" t="s">
        <v>2268</v>
      </c>
      <c r="I1211" s="3" t="s">
        <v>2385</v>
      </c>
      <c r="J1211" s="3" t="s">
        <v>2379</v>
      </c>
    </row>
    <row r="1212" spans="1:10" ht="39.6">
      <c r="A1212" s="76">
        <v>31</v>
      </c>
      <c r="B1212" s="56" t="s">
        <v>3176</v>
      </c>
      <c r="C1212" s="54" t="s">
        <v>2938</v>
      </c>
      <c r="D1212" s="64">
        <f>6395.66</f>
        <v>6395.66</v>
      </c>
      <c r="E1212" s="65">
        <f>6395.66</f>
        <v>6395.66</v>
      </c>
      <c r="F1212" s="55"/>
      <c r="G1212" s="57" t="s">
        <v>2047</v>
      </c>
      <c r="H1212" s="3" t="s">
        <v>2268</v>
      </c>
      <c r="I1212" s="3" t="s">
        <v>2385</v>
      </c>
      <c r="J1212" s="3" t="s">
        <v>2379</v>
      </c>
    </row>
    <row r="1213" spans="1:10" ht="39.6">
      <c r="A1213" s="76">
        <v>32</v>
      </c>
      <c r="B1213" s="56" t="s">
        <v>3176</v>
      </c>
      <c r="C1213" s="54" t="s">
        <v>3192</v>
      </c>
      <c r="D1213" s="64">
        <f>1000</f>
        <v>1000</v>
      </c>
      <c r="E1213" s="65">
        <f>1000</f>
        <v>1000</v>
      </c>
      <c r="F1213" s="55"/>
      <c r="G1213" s="57" t="s">
        <v>2047</v>
      </c>
      <c r="H1213" s="3" t="s">
        <v>2268</v>
      </c>
      <c r="I1213" s="3" t="s">
        <v>2385</v>
      </c>
      <c r="J1213" s="3" t="s">
        <v>2379</v>
      </c>
    </row>
    <row r="1214" spans="1:10" ht="39.6">
      <c r="A1214" s="76">
        <v>33</v>
      </c>
      <c r="B1214" s="56" t="s">
        <v>3176</v>
      </c>
      <c r="C1214" s="54" t="s">
        <v>3193</v>
      </c>
      <c r="D1214" s="64">
        <f>6513.36</f>
        <v>6513.36</v>
      </c>
      <c r="E1214" s="65">
        <f>6513.36</f>
        <v>6513.36</v>
      </c>
      <c r="F1214" s="55"/>
      <c r="G1214" s="57" t="s">
        <v>2047</v>
      </c>
      <c r="H1214" s="3" t="s">
        <v>2268</v>
      </c>
      <c r="I1214" s="3" t="s">
        <v>2385</v>
      </c>
      <c r="J1214" s="3" t="s">
        <v>2379</v>
      </c>
    </row>
    <row r="1215" spans="1:10" ht="39.6">
      <c r="A1215" s="76">
        <v>34</v>
      </c>
      <c r="B1215" s="56" t="s">
        <v>3176</v>
      </c>
      <c r="C1215" s="54" t="s">
        <v>2939</v>
      </c>
      <c r="D1215" s="64">
        <f>533.34</f>
        <v>533.34</v>
      </c>
      <c r="E1215" s="65">
        <f>533.34</f>
        <v>533.34</v>
      </c>
      <c r="F1215" s="55"/>
      <c r="G1215" s="57" t="s">
        <v>2047</v>
      </c>
      <c r="H1215" s="3" t="s">
        <v>2268</v>
      </c>
      <c r="I1215" s="3" t="s">
        <v>2385</v>
      </c>
      <c r="J1215" s="3" t="s">
        <v>2379</v>
      </c>
    </row>
    <row r="1216" spans="1:10" ht="39.6">
      <c r="A1216" s="76">
        <v>35</v>
      </c>
      <c r="B1216" s="56" t="s">
        <v>3176</v>
      </c>
      <c r="C1216" s="54" t="s">
        <v>2940</v>
      </c>
      <c r="D1216" s="64">
        <f>567</f>
        <v>567</v>
      </c>
      <c r="E1216" s="65">
        <f>567</f>
        <v>567</v>
      </c>
      <c r="F1216" s="55"/>
      <c r="G1216" s="57" t="s">
        <v>2047</v>
      </c>
      <c r="H1216" s="3" t="s">
        <v>2268</v>
      </c>
      <c r="I1216" s="3" t="s">
        <v>2385</v>
      </c>
      <c r="J1216" s="3" t="s">
        <v>2379</v>
      </c>
    </row>
    <row r="1217" spans="1:10" ht="39.6">
      <c r="A1217" s="76">
        <v>36</v>
      </c>
      <c r="B1217" s="56" t="s">
        <v>3176</v>
      </c>
      <c r="C1217" s="54" t="s">
        <v>3194</v>
      </c>
      <c r="D1217" s="64">
        <f>266.67</f>
        <v>266.67</v>
      </c>
      <c r="E1217" s="65">
        <f>266.67</f>
        <v>266.67</v>
      </c>
      <c r="F1217" s="55"/>
      <c r="G1217" s="57" t="s">
        <v>2047</v>
      </c>
      <c r="H1217" s="3" t="s">
        <v>2268</v>
      </c>
      <c r="I1217" s="3" t="s">
        <v>2385</v>
      </c>
      <c r="J1217" s="3" t="s">
        <v>2379</v>
      </c>
    </row>
    <row r="1218" spans="1:10" ht="39.6">
      <c r="A1218" s="76">
        <v>37</v>
      </c>
      <c r="B1218" s="56" t="s">
        <v>3176</v>
      </c>
      <c r="C1218" s="54" t="s">
        <v>3195</v>
      </c>
      <c r="D1218" s="64">
        <f>567</f>
        <v>567</v>
      </c>
      <c r="E1218" s="65">
        <f>567</f>
        <v>567</v>
      </c>
      <c r="F1218" s="55"/>
      <c r="G1218" s="57" t="s">
        <v>2047</v>
      </c>
      <c r="H1218" s="3" t="s">
        <v>2268</v>
      </c>
      <c r="I1218" s="3" t="s">
        <v>2385</v>
      </c>
      <c r="J1218" s="3" t="s">
        <v>2379</v>
      </c>
    </row>
    <row r="1219" spans="1:10" ht="39.6">
      <c r="A1219" s="76">
        <v>38</v>
      </c>
      <c r="B1219" s="56" t="s">
        <v>3176</v>
      </c>
      <c r="C1219" s="54" t="s">
        <v>2941</v>
      </c>
      <c r="D1219" s="64">
        <f>3881</f>
        <v>3881</v>
      </c>
      <c r="E1219" s="65">
        <f>3881</f>
        <v>3881</v>
      </c>
      <c r="F1219" s="55"/>
      <c r="G1219" s="57" t="s">
        <v>2047</v>
      </c>
      <c r="H1219" s="3" t="s">
        <v>2268</v>
      </c>
      <c r="I1219" s="3" t="s">
        <v>2385</v>
      </c>
      <c r="J1219" s="3" t="s">
        <v>2379</v>
      </c>
    </row>
    <row r="1220" spans="1:10" ht="39.6">
      <c r="A1220" s="76">
        <v>39</v>
      </c>
      <c r="B1220" s="56" t="s">
        <v>3176</v>
      </c>
      <c r="C1220" s="54" t="s">
        <v>3196</v>
      </c>
      <c r="D1220" s="64">
        <f>5347</f>
        <v>5347</v>
      </c>
      <c r="E1220" s="65">
        <f>5347</f>
        <v>5347</v>
      </c>
      <c r="F1220" s="55"/>
      <c r="G1220" s="57" t="s">
        <v>2047</v>
      </c>
      <c r="H1220" s="3" t="s">
        <v>2268</v>
      </c>
      <c r="I1220" s="3" t="s">
        <v>2385</v>
      </c>
      <c r="J1220" s="3" t="s">
        <v>2379</v>
      </c>
    </row>
    <row r="1221" spans="1:10" ht="39.6">
      <c r="A1221" s="76">
        <v>40</v>
      </c>
      <c r="B1221" s="56" t="s">
        <v>3176</v>
      </c>
      <c r="C1221" s="54" t="s">
        <v>3197</v>
      </c>
      <c r="D1221" s="64">
        <f>4911</f>
        <v>4911</v>
      </c>
      <c r="E1221" s="65">
        <f>4911</f>
        <v>4911</v>
      </c>
      <c r="F1221" s="55"/>
      <c r="G1221" s="57" t="s">
        <v>2047</v>
      </c>
      <c r="H1221" s="3" t="s">
        <v>2268</v>
      </c>
      <c r="I1221" s="3" t="s">
        <v>2385</v>
      </c>
      <c r="J1221" s="3" t="s">
        <v>2379</v>
      </c>
    </row>
    <row r="1222" spans="1:10" ht="39.6">
      <c r="A1222" s="76">
        <v>41</v>
      </c>
      <c r="B1222" s="56" t="s">
        <v>3176</v>
      </c>
      <c r="C1222" s="54" t="s">
        <v>2942</v>
      </c>
      <c r="D1222" s="64">
        <f>2856</f>
        <v>2856</v>
      </c>
      <c r="E1222" s="65">
        <f>2856</f>
        <v>2856</v>
      </c>
      <c r="F1222" s="55"/>
      <c r="G1222" s="57" t="s">
        <v>2047</v>
      </c>
      <c r="H1222" s="3" t="s">
        <v>2268</v>
      </c>
      <c r="I1222" s="3" t="s">
        <v>2385</v>
      </c>
      <c r="J1222" s="3" t="s">
        <v>2379</v>
      </c>
    </row>
    <row r="1223" spans="1:10" ht="39.6">
      <c r="A1223" s="76">
        <v>42</v>
      </c>
      <c r="B1223" s="56" t="s">
        <v>3176</v>
      </c>
      <c r="C1223" s="54" t="s">
        <v>3198</v>
      </c>
      <c r="D1223" s="64">
        <f>3100</f>
        <v>3100</v>
      </c>
      <c r="E1223" s="65">
        <f>3100</f>
        <v>3100</v>
      </c>
      <c r="F1223" s="55"/>
      <c r="G1223" s="57" t="s">
        <v>2047</v>
      </c>
      <c r="H1223" s="3" t="s">
        <v>2268</v>
      </c>
      <c r="I1223" s="3" t="s">
        <v>2385</v>
      </c>
      <c r="J1223" s="3" t="s">
        <v>2379</v>
      </c>
    </row>
    <row r="1224" spans="1:10" ht="39.6">
      <c r="A1224" s="76">
        <v>43</v>
      </c>
      <c r="B1224" s="56" t="s">
        <v>3176</v>
      </c>
      <c r="C1224" s="54" t="s">
        <v>2943</v>
      </c>
      <c r="D1224" s="64">
        <f>3228</f>
        <v>3228</v>
      </c>
      <c r="E1224" s="65">
        <f>3228</f>
        <v>3228</v>
      </c>
      <c r="F1224" s="55"/>
      <c r="G1224" s="57" t="s">
        <v>2047</v>
      </c>
      <c r="H1224" s="3" t="s">
        <v>2268</v>
      </c>
      <c r="I1224" s="3" t="s">
        <v>2385</v>
      </c>
      <c r="J1224" s="3" t="s">
        <v>2379</v>
      </c>
    </row>
    <row r="1225" spans="1:10" ht="39.6">
      <c r="A1225" s="76">
        <v>44</v>
      </c>
      <c r="B1225" s="56" t="s">
        <v>3176</v>
      </c>
      <c r="C1225" s="54" t="s">
        <v>3199</v>
      </c>
      <c r="D1225" s="64">
        <f>7240</f>
        <v>7240</v>
      </c>
      <c r="E1225" s="65">
        <f>7240</f>
        <v>7240</v>
      </c>
      <c r="F1225" s="55"/>
      <c r="G1225" s="57" t="s">
        <v>2047</v>
      </c>
      <c r="H1225" s="3" t="s">
        <v>2268</v>
      </c>
      <c r="I1225" s="3" t="s">
        <v>2385</v>
      </c>
      <c r="J1225" s="3" t="s">
        <v>2379</v>
      </c>
    </row>
    <row r="1226" spans="1:10" ht="39.6">
      <c r="A1226" s="76">
        <v>45</v>
      </c>
      <c r="B1226" s="56" t="s">
        <v>3176</v>
      </c>
      <c r="C1226" s="54" t="s">
        <v>2944</v>
      </c>
      <c r="D1226" s="64">
        <f>4755</f>
        <v>4755</v>
      </c>
      <c r="E1226" s="65">
        <f>4755</f>
        <v>4755</v>
      </c>
      <c r="F1226" s="55"/>
      <c r="G1226" s="57" t="s">
        <v>2047</v>
      </c>
      <c r="H1226" s="3" t="s">
        <v>2268</v>
      </c>
      <c r="I1226" s="3" t="s">
        <v>2385</v>
      </c>
      <c r="J1226" s="3" t="s">
        <v>2379</v>
      </c>
    </row>
    <row r="1227" spans="1:10" ht="39.6">
      <c r="A1227" s="76">
        <v>46</v>
      </c>
      <c r="B1227" s="56" t="s">
        <v>3176</v>
      </c>
      <c r="C1227" s="54" t="s">
        <v>2945</v>
      </c>
      <c r="D1227" s="64">
        <f>21346</f>
        <v>21346</v>
      </c>
      <c r="E1227" s="65">
        <f>21346</f>
        <v>21346</v>
      </c>
      <c r="F1227" s="55"/>
      <c r="G1227" s="57" t="s">
        <v>2047</v>
      </c>
      <c r="H1227" s="3" t="s">
        <v>2268</v>
      </c>
      <c r="I1227" s="3" t="s">
        <v>2385</v>
      </c>
      <c r="J1227" s="3" t="s">
        <v>2379</v>
      </c>
    </row>
    <row r="1228" spans="1:10" ht="39.6">
      <c r="A1228" s="76">
        <v>47</v>
      </c>
      <c r="B1228" s="56" t="s">
        <v>3176</v>
      </c>
      <c r="C1228" s="54" t="s">
        <v>2946</v>
      </c>
      <c r="D1228" s="64">
        <f>8404</f>
        <v>8404</v>
      </c>
      <c r="E1228" s="65">
        <f>8404</f>
        <v>8404</v>
      </c>
      <c r="F1228" s="55"/>
      <c r="G1228" s="57" t="s">
        <v>2047</v>
      </c>
      <c r="H1228" s="3" t="s">
        <v>2268</v>
      </c>
      <c r="I1228" s="3" t="s">
        <v>2385</v>
      </c>
      <c r="J1228" s="3" t="s">
        <v>2379</v>
      </c>
    </row>
    <row r="1229" spans="1:10" ht="39.6">
      <c r="A1229" s="76">
        <v>48</v>
      </c>
      <c r="B1229" s="56" t="s">
        <v>3176</v>
      </c>
      <c r="C1229" s="54" t="s">
        <v>2947</v>
      </c>
      <c r="D1229" s="64">
        <f>40353</f>
        <v>40353</v>
      </c>
      <c r="E1229" s="65">
        <f>40353</f>
        <v>40353</v>
      </c>
      <c r="F1229" s="55"/>
      <c r="G1229" s="57" t="s">
        <v>2047</v>
      </c>
      <c r="H1229" s="3" t="s">
        <v>2268</v>
      </c>
      <c r="I1229" s="3" t="s">
        <v>2385</v>
      </c>
      <c r="J1229" s="3" t="s">
        <v>2379</v>
      </c>
    </row>
    <row r="1230" spans="1:10" ht="39.6">
      <c r="A1230" s="76">
        <v>49</v>
      </c>
      <c r="B1230" s="56" t="s">
        <v>3176</v>
      </c>
      <c r="C1230" s="54" t="s">
        <v>2948</v>
      </c>
      <c r="D1230" s="64">
        <f>23061</f>
        <v>23061</v>
      </c>
      <c r="E1230" s="65">
        <f>23061</f>
        <v>23061</v>
      </c>
      <c r="F1230" s="55"/>
      <c r="G1230" s="57" t="s">
        <v>2047</v>
      </c>
      <c r="H1230" s="3" t="s">
        <v>2268</v>
      </c>
      <c r="I1230" s="3" t="s">
        <v>2385</v>
      </c>
      <c r="J1230" s="3" t="s">
        <v>2379</v>
      </c>
    </row>
    <row r="1231" spans="1:10" ht="39.6">
      <c r="A1231" s="76">
        <v>50</v>
      </c>
      <c r="B1231" s="56" t="s">
        <v>3176</v>
      </c>
      <c r="C1231" s="54" t="s">
        <v>3200</v>
      </c>
      <c r="D1231" s="64">
        <f>180.5</f>
        <v>180.5</v>
      </c>
      <c r="E1231" s="65">
        <f>180.5</f>
        <v>180.5</v>
      </c>
      <c r="F1231" s="55"/>
      <c r="G1231" s="57" t="s">
        <v>2047</v>
      </c>
      <c r="H1231" s="3" t="s">
        <v>2268</v>
      </c>
      <c r="I1231" s="3" t="s">
        <v>2385</v>
      </c>
      <c r="J1231" s="3" t="s">
        <v>2379</v>
      </c>
    </row>
    <row r="1232" spans="1:10" ht="39.6">
      <c r="A1232" s="76">
        <v>51</v>
      </c>
      <c r="B1232" s="56" t="s">
        <v>3176</v>
      </c>
      <c r="C1232" s="54" t="s">
        <v>2949</v>
      </c>
      <c r="D1232" s="64">
        <f>1992</f>
        <v>1992</v>
      </c>
      <c r="E1232" s="65">
        <f>1992</f>
        <v>1992</v>
      </c>
      <c r="F1232" s="55"/>
      <c r="G1232" s="57" t="s">
        <v>2047</v>
      </c>
      <c r="H1232" s="3" t="s">
        <v>2268</v>
      </c>
      <c r="I1232" s="3" t="s">
        <v>2385</v>
      </c>
      <c r="J1232" s="3" t="s">
        <v>2379</v>
      </c>
    </row>
    <row r="1233" spans="1:10" ht="39.6">
      <c r="A1233" s="76">
        <v>52</v>
      </c>
      <c r="B1233" s="56" t="s">
        <v>3176</v>
      </c>
      <c r="C1233" s="54" t="s">
        <v>3201</v>
      </c>
      <c r="D1233" s="64">
        <f>22996.82</f>
        <v>22996.82</v>
      </c>
      <c r="E1233" s="65">
        <f>22996.82</f>
        <v>22996.82</v>
      </c>
      <c r="F1233" s="55"/>
      <c r="G1233" s="57" t="s">
        <v>2047</v>
      </c>
      <c r="H1233" s="3" t="s">
        <v>2268</v>
      </c>
      <c r="I1233" s="3" t="s">
        <v>2385</v>
      </c>
      <c r="J1233" s="3" t="s">
        <v>2379</v>
      </c>
    </row>
    <row r="1234" spans="1:10" ht="39.6">
      <c r="A1234" s="76">
        <v>53</v>
      </c>
      <c r="B1234" s="56" t="s">
        <v>3176</v>
      </c>
      <c r="C1234" s="54" t="s">
        <v>3202</v>
      </c>
      <c r="D1234" s="64">
        <f>10067</f>
        <v>10067</v>
      </c>
      <c r="E1234" s="65">
        <f>10067</f>
        <v>10067</v>
      </c>
      <c r="F1234" s="55"/>
      <c r="G1234" s="57" t="s">
        <v>2047</v>
      </c>
      <c r="H1234" s="3" t="s">
        <v>2268</v>
      </c>
      <c r="I1234" s="3" t="s">
        <v>2385</v>
      </c>
      <c r="J1234" s="3" t="s">
        <v>2379</v>
      </c>
    </row>
    <row r="1235" spans="1:10" ht="39.6">
      <c r="A1235" s="76">
        <v>54</v>
      </c>
      <c r="B1235" s="56" t="s">
        <v>3176</v>
      </c>
      <c r="C1235" s="54" t="s">
        <v>3203</v>
      </c>
      <c r="D1235" s="64">
        <f>31488</f>
        <v>31488</v>
      </c>
      <c r="E1235" s="65">
        <f>31488</f>
        <v>31488</v>
      </c>
      <c r="F1235" s="55"/>
      <c r="G1235" s="57" t="s">
        <v>2047</v>
      </c>
      <c r="H1235" s="3" t="s">
        <v>2268</v>
      </c>
      <c r="I1235" s="3" t="s">
        <v>2385</v>
      </c>
      <c r="J1235" s="3" t="s">
        <v>2379</v>
      </c>
    </row>
    <row r="1236" spans="1:10" ht="39.6">
      <c r="A1236" s="76">
        <v>55</v>
      </c>
      <c r="B1236" s="56" t="s">
        <v>3176</v>
      </c>
      <c r="C1236" s="54" t="s">
        <v>3204</v>
      </c>
      <c r="D1236" s="64">
        <f>25469</f>
        <v>25469</v>
      </c>
      <c r="E1236" s="65">
        <f>25469</f>
        <v>25469</v>
      </c>
      <c r="F1236" s="55"/>
      <c r="G1236" s="57" t="s">
        <v>2047</v>
      </c>
      <c r="H1236" s="3" t="s">
        <v>2268</v>
      </c>
      <c r="I1236" s="3" t="s">
        <v>2385</v>
      </c>
      <c r="J1236" s="3" t="s">
        <v>2379</v>
      </c>
    </row>
    <row r="1237" spans="1:10" ht="39.6">
      <c r="A1237" s="76">
        <v>56</v>
      </c>
      <c r="B1237" s="56" t="s">
        <v>3176</v>
      </c>
      <c r="C1237" s="54" t="s">
        <v>2950</v>
      </c>
      <c r="D1237" s="64">
        <f>28984</f>
        <v>28984</v>
      </c>
      <c r="E1237" s="65">
        <f>28984</f>
        <v>28984</v>
      </c>
      <c r="F1237" s="55"/>
      <c r="G1237" s="57" t="s">
        <v>2047</v>
      </c>
      <c r="H1237" s="3" t="s">
        <v>2268</v>
      </c>
      <c r="I1237" s="3" t="s">
        <v>2385</v>
      </c>
      <c r="J1237" s="3" t="s">
        <v>2379</v>
      </c>
    </row>
    <row r="1238" spans="1:10" ht="39.6">
      <c r="A1238" s="76">
        <v>57</v>
      </c>
      <c r="B1238" s="56" t="s">
        <v>3176</v>
      </c>
      <c r="C1238" s="54" t="s">
        <v>3205</v>
      </c>
      <c r="D1238" s="64">
        <f>19879</f>
        <v>19879</v>
      </c>
      <c r="E1238" s="65">
        <f>19879</f>
        <v>19879</v>
      </c>
      <c r="F1238" s="55"/>
      <c r="G1238" s="57" t="s">
        <v>2047</v>
      </c>
      <c r="H1238" s="3" t="s">
        <v>2268</v>
      </c>
      <c r="I1238" s="3" t="s">
        <v>2385</v>
      </c>
      <c r="J1238" s="3" t="s">
        <v>2379</v>
      </c>
    </row>
    <row r="1239" spans="1:10" ht="39.6">
      <c r="A1239" s="76">
        <v>58</v>
      </c>
      <c r="B1239" s="56" t="s">
        <v>3176</v>
      </c>
      <c r="C1239" s="54" t="s">
        <v>3206</v>
      </c>
      <c r="D1239" s="64">
        <f>10514</f>
        <v>10514</v>
      </c>
      <c r="E1239" s="65">
        <f>10514</f>
        <v>10514</v>
      </c>
      <c r="F1239" s="55"/>
      <c r="G1239" s="57" t="s">
        <v>2047</v>
      </c>
      <c r="H1239" s="3" t="s">
        <v>2268</v>
      </c>
      <c r="I1239" s="3" t="s">
        <v>2385</v>
      </c>
      <c r="J1239" s="3" t="s">
        <v>2379</v>
      </c>
    </row>
    <row r="1240" spans="1:10" ht="39.6">
      <c r="A1240" s="76">
        <v>59</v>
      </c>
      <c r="B1240" s="56" t="s">
        <v>3176</v>
      </c>
      <c r="C1240" s="54" t="s">
        <v>2951</v>
      </c>
      <c r="D1240" s="64">
        <f>5057</f>
        <v>5057</v>
      </c>
      <c r="E1240" s="65">
        <f>5057</f>
        <v>5057</v>
      </c>
      <c r="F1240" s="55"/>
      <c r="G1240" s="57" t="s">
        <v>2047</v>
      </c>
      <c r="H1240" s="3" t="s">
        <v>2268</v>
      </c>
      <c r="I1240" s="3" t="s">
        <v>2385</v>
      </c>
      <c r="J1240" s="3" t="s">
        <v>2379</v>
      </c>
    </row>
    <row r="1241" spans="1:10" ht="39.6">
      <c r="A1241" s="76">
        <v>60</v>
      </c>
      <c r="B1241" s="56" t="s">
        <v>3176</v>
      </c>
      <c r="C1241" s="54" t="s">
        <v>2952</v>
      </c>
      <c r="D1241" s="64">
        <f>3000</f>
        <v>3000</v>
      </c>
      <c r="E1241" s="65">
        <f>3000</f>
        <v>3000</v>
      </c>
      <c r="F1241" s="55"/>
      <c r="G1241" s="57" t="s">
        <v>2047</v>
      </c>
      <c r="H1241" s="3" t="s">
        <v>2268</v>
      </c>
      <c r="I1241" s="3" t="s">
        <v>2385</v>
      </c>
      <c r="J1241" s="3" t="s">
        <v>2379</v>
      </c>
    </row>
    <row r="1242" spans="1:10" ht="39.6">
      <c r="A1242" s="76">
        <v>61</v>
      </c>
      <c r="B1242" s="56" t="s">
        <v>3176</v>
      </c>
      <c r="C1242" s="54" t="s">
        <v>2953</v>
      </c>
      <c r="D1242" s="64">
        <f>26452</f>
        <v>26452</v>
      </c>
      <c r="E1242" s="65">
        <f>26452</f>
        <v>26452</v>
      </c>
      <c r="F1242" s="55"/>
      <c r="G1242" s="57" t="s">
        <v>2047</v>
      </c>
      <c r="H1242" s="3" t="s">
        <v>2268</v>
      </c>
      <c r="I1242" s="3" t="s">
        <v>2385</v>
      </c>
      <c r="J1242" s="3" t="s">
        <v>2379</v>
      </c>
    </row>
    <row r="1243" spans="1:10" ht="39.6">
      <c r="A1243" s="76">
        <v>62</v>
      </c>
      <c r="B1243" s="56" t="s">
        <v>3176</v>
      </c>
      <c r="C1243" s="54" t="s">
        <v>3207</v>
      </c>
      <c r="D1243" s="64">
        <f>34133</f>
        <v>34133</v>
      </c>
      <c r="E1243" s="65">
        <f>34133</f>
        <v>34133</v>
      </c>
      <c r="F1243" s="55"/>
      <c r="G1243" s="57" t="s">
        <v>2047</v>
      </c>
      <c r="H1243" s="3" t="s">
        <v>2268</v>
      </c>
      <c r="I1243" s="3" t="s">
        <v>2385</v>
      </c>
      <c r="J1243" s="3" t="s">
        <v>2379</v>
      </c>
    </row>
    <row r="1244" spans="1:10" ht="39.6">
      <c r="A1244" s="76">
        <v>63</v>
      </c>
      <c r="B1244" s="56" t="s">
        <v>3176</v>
      </c>
      <c r="C1244" s="54" t="s">
        <v>2954</v>
      </c>
      <c r="D1244" s="64">
        <f>29162</f>
        <v>29162</v>
      </c>
      <c r="E1244" s="65">
        <f>29162</f>
        <v>29162</v>
      </c>
      <c r="F1244" s="55"/>
      <c r="G1244" s="57" t="s">
        <v>2047</v>
      </c>
      <c r="H1244" s="3" t="s">
        <v>2268</v>
      </c>
      <c r="I1244" s="3" t="s">
        <v>2385</v>
      </c>
      <c r="J1244" s="3" t="s">
        <v>2379</v>
      </c>
    </row>
    <row r="1245" spans="1:10" ht="39.6">
      <c r="A1245" s="76">
        <v>64</v>
      </c>
      <c r="B1245" s="56" t="s">
        <v>3176</v>
      </c>
      <c r="C1245" s="54" t="s">
        <v>2955</v>
      </c>
      <c r="D1245" s="64">
        <f>21657</f>
        <v>21657</v>
      </c>
      <c r="E1245" s="65">
        <f>21657</f>
        <v>21657</v>
      </c>
      <c r="F1245" s="55"/>
      <c r="G1245" s="57" t="s">
        <v>2047</v>
      </c>
      <c r="H1245" s="3" t="s">
        <v>2268</v>
      </c>
      <c r="I1245" s="3" t="s">
        <v>2385</v>
      </c>
      <c r="J1245" s="3" t="s">
        <v>2379</v>
      </c>
    </row>
    <row r="1246" spans="1:10" ht="39.6">
      <c r="A1246" s="76">
        <v>65</v>
      </c>
      <c r="B1246" s="56" t="s">
        <v>3176</v>
      </c>
      <c r="C1246" s="54" t="s">
        <v>2956</v>
      </c>
      <c r="D1246" s="64">
        <f>16791</f>
        <v>16791</v>
      </c>
      <c r="E1246" s="65">
        <f>16791</f>
        <v>16791</v>
      </c>
      <c r="F1246" s="55"/>
      <c r="G1246" s="57" t="s">
        <v>2047</v>
      </c>
      <c r="H1246" s="3" t="s">
        <v>2268</v>
      </c>
      <c r="I1246" s="3" t="s">
        <v>2385</v>
      </c>
      <c r="J1246" s="3" t="s">
        <v>2379</v>
      </c>
    </row>
    <row r="1247" spans="1:10" ht="39.6">
      <c r="A1247" s="76">
        <v>66</v>
      </c>
      <c r="B1247" s="56" t="s">
        <v>3176</v>
      </c>
      <c r="C1247" s="54" t="s">
        <v>3208</v>
      </c>
      <c r="D1247" s="64">
        <f>33600</f>
        <v>33600</v>
      </c>
      <c r="E1247" s="65">
        <f>33600</f>
        <v>33600</v>
      </c>
      <c r="F1247" s="55"/>
      <c r="G1247" s="57" t="s">
        <v>2047</v>
      </c>
      <c r="H1247" s="3" t="s">
        <v>2268</v>
      </c>
      <c r="I1247" s="3" t="s">
        <v>2385</v>
      </c>
      <c r="J1247" s="3" t="s">
        <v>2379</v>
      </c>
    </row>
    <row r="1248" spans="1:10" ht="39.6">
      <c r="A1248" s="76">
        <v>67</v>
      </c>
      <c r="B1248" s="56" t="s">
        <v>3176</v>
      </c>
      <c r="C1248" s="54" t="s">
        <v>3209</v>
      </c>
      <c r="D1248" s="64">
        <f>28831</f>
        <v>28831</v>
      </c>
      <c r="E1248" s="65">
        <f>28831</f>
        <v>28831</v>
      </c>
      <c r="F1248" s="55"/>
      <c r="G1248" s="57" t="s">
        <v>2047</v>
      </c>
      <c r="H1248" s="3" t="s">
        <v>2268</v>
      </c>
      <c r="I1248" s="3" t="s">
        <v>2385</v>
      </c>
      <c r="J1248" s="3" t="s">
        <v>2379</v>
      </c>
    </row>
    <row r="1249" spans="1:10" ht="39.6">
      <c r="A1249" s="76">
        <v>68</v>
      </c>
      <c r="B1249" s="56" t="s">
        <v>3176</v>
      </c>
      <c r="C1249" s="54" t="s">
        <v>3210</v>
      </c>
      <c r="D1249" s="64">
        <f>18717</f>
        <v>18717</v>
      </c>
      <c r="E1249" s="65">
        <f>18717</f>
        <v>18717</v>
      </c>
      <c r="F1249" s="55"/>
      <c r="G1249" s="57" t="s">
        <v>2047</v>
      </c>
      <c r="H1249" s="3" t="s">
        <v>2268</v>
      </c>
      <c r="I1249" s="3" t="s">
        <v>2385</v>
      </c>
      <c r="J1249" s="3" t="s">
        <v>2379</v>
      </c>
    </row>
    <row r="1250" spans="1:10" ht="39.6">
      <c r="A1250" s="76">
        <v>69</v>
      </c>
      <c r="B1250" s="56" t="s">
        <v>3176</v>
      </c>
      <c r="C1250" s="54" t="s">
        <v>3211</v>
      </c>
      <c r="D1250" s="64">
        <f>17290</f>
        <v>17290</v>
      </c>
      <c r="E1250" s="65">
        <f>17290</f>
        <v>17290</v>
      </c>
      <c r="F1250" s="55"/>
      <c r="G1250" s="57" t="s">
        <v>2047</v>
      </c>
      <c r="H1250" s="3" t="s">
        <v>2268</v>
      </c>
      <c r="I1250" s="3" t="s">
        <v>2385</v>
      </c>
      <c r="J1250" s="3" t="s">
        <v>2379</v>
      </c>
    </row>
    <row r="1251" spans="1:10" ht="39.6">
      <c r="A1251" s="76">
        <v>70</v>
      </c>
      <c r="B1251" s="56" t="s">
        <v>3176</v>
      </c>
      <c r="C1251" s="54" t="s">
        <v>3212</v>
      </c>
      <c r="D1251" s="64">
        <f>185</f>
        <v>185</v>
      </c>
      <c r="E1251" s="65">
        <f>185</f>
        <v>185</v>
      </c>
      <c r="F1251" s="55"/>
      <c r="G1251" s="57" t="s">
        <v>2047</v>
      </c>
      <c r="H1251" s="3" t="s">
        <v>2268</v>
      </c>
      <c r="I1251" s="3" t="s">
        <v>2385</v>
      </c>
      <c r="J1251" s="3" t="s">
        <v>2379</v>
      </c>
    </row>
    <row r="1252" spans="1:10" ht="39.6">
      <c r="A1252" s="76">
        <v>71</v>
      </c>
      <c r="B1252" s="56" t="s">
        <v>3176</v>
      </c>
      <c r="C1252" s="54" t="s">
        <v>3213</v>
      </c>
      <c r="D1252" s="64">
        <f>2526</f>
        <v>2526</v>
      </c>
      <c r="E1252" s="65">
        <f>2526</f>
        <v>2526</v>
      </c>
      <c r="F1252" s="55"/>
      <c r="G1252" s="57" t="s">
        <v>2047</v>
      </c>
      <c r="H1252" s="3" t="s">
        <v>2268</v>
      </c>
      <c r="I1252" s="3" t="s">
        <v>2385</v>
      </c>
      <c r="J1252" s="3" t="s">
        <v>2379</v>
      </c>
    </row>
    <row r="1253" spans="1:10" ht="39.6">
      <c r="A1253" s="76">
        <v>72</v>
      </c>
      <c r="B1253" s="56" t="s">
        <v>3176</v>
      </c>
      <c r="C1253" s="54" t="s">
        <v>2957</v>
      </c>
      <c r="D1253" s="64">
        <f>2373</f>
        <v>2373</v>
      </c>
      <c r="E1253" s="65">
        <f>2373</f>
        <v>2373</v>
      </c>
      <c r="F1253" s="55"/>
      <c r="G1253" s="57" t="s">
        <v>2047</v>
      </c>
      <c r="H1253" s="3" t="s">
        <v>2268</v>
      </c>
      <c r="I1253" s="3" t="s">
        <v>2385</v>
      </c>
      <c r="J1253" s="3" t="s">
        <v>2379</v>
      </c>
    </row>
    <row r="1254" spans="1:10" ht="39.6">
      <c r="A1254" s="76">
        <v>73</v>
      </c>
      <c r="B1254" s="56" t="s">
        <v>3176</v>
      </c>
      <c r="C1254" s="54" t="s">
        <v>3214</v>
      </c>
      <c r="D1254" s="64">
        <f>3300</f>
        <v>3300</v>
      </c>
      <c r="E1254" s="65">
        <f>3300</f>
        <v>3300</v>
      </c>
      <c r="F1254" s="55"/>
      <c r="G1254" s="57" t="s">
        <v>2047</v>
      </c>
      <c r="H1254" s="3" t="s">
        <v>2268</v>
      </c>
      <c r="I1254" s="3" t="s">
        <v>2385</v>
      </c>
      <c r="J1254" s="3" t="s">
        <v>2379</v>
      </c>
    </row>
    <row r="1255" spans="1:10" ht="39.6">
      <c r="A1255" s="76">
        <v>74</v>
      </c>
      <c r="B1255" s="56" t="s">
        <v>3176</v>
      </c>
      <c r="C1255" s="54" t="s">
        <v>2958</v>
      </c>
      <c r="D1255" s="64">
        <f>31000</f>
        <v>31000</v>
      </c>
      <c r="E1255" s="65">
        <f>31000</f>
        <v>31000</v>
      </c>
      <c r="F1255" s="55"/>
      <c r="G1255" s="57" t="s">
        <v>2047</v>
      </c>
      <c r="H1255" s="3" t="s">
        <v>2268</v>
      </c>
      <c r="I1255" s="3" t="s">
        <v>2385</v>
      </c>
      <c r="J1255" s="3" t="s">
        <v>2379</v>
      </c>
    </row>
    <row r="1256" spans="1:10" ht="39.6">
      <c r="A1256" s="76">
        <v>75</v>
      </c>
      <c r="B1256" s="56" t="s">
        <v>3176</v>
      </c>
      <c r="C1256" s="54" t="s">
        <v>2959</v>
      </c>
      <c r="D1256" s="64">
        <f>18821</f>
        <v>18821</v>
      </c>
      <c r="E1256" s="65">
        <f>18821</f>
        <v>18821</v>
      </c>
      <c r="F1256" s="55"/>
      <c r="G1256" s="57" t="s">
        <v>2047</v>
      </c>
      <c r="H1256" s="3" t="s">
        <v>2268</v>
      </c>
      <c r="I1256" s="3" t="s">
        <v>2385</v>
      </c>
      <c r="J1256" s="3" t="s">
        <v>2379</v>
      </c>
    </row>
    <row r="1257" spans="1:10" ht="39.6">
      <c r="A1257" s="76">
        <v>76</v>
      </c>
      <c r="B1257" s="56" t="s">
        <v>3176</v>
      </c>
      <c r="C1257" s="54" t="s">
        <v>3215</v>
      </c>
      <c r="D1257" s="64">
        <f>22934</f>
        <v>22934</v>
      </c>
      <c r="E1257" s="65">
        <f>22934</f>
        <v>22934</v>
      </c>
      <c r="F1257" s="55"/>
      <c r="G1257" s="57" t="s">
        <v>2047</v>
      </c>
      <c r="H1257" s="3" t="s">
        <v>2268</v>
      </c>
      <c r="I1257" s="3" t="s">
        <v>2385</v>
      </c>
      <c r="J1257" s="3" t="s">
        <v>2379</v>
      </c>
    </row>
    <row r="1258" spans="1:10" ht="39.6">
      <c r="A1258" s="76">
        <v>77</v>
      </c>
      <c r="B1258" s="56" t="s">
        <v>3176</v>
      </c>
      <c r="C1258" s="54" t="s">
        <v>2960</v>
      </c>
      <c r="D1258" s="64">
        <f>3100</f>
        <v>3100</v>
      </c>
      <c r="E1258" s="65">
        <f>3100</f>
        <v>3100</v>
      </c>
      <c r="F1258" s="55"/>
      <c r="G1258" s="57" t="s">
        <v>2047</v>
      </c>
      <c r="H1258" s="3" t="s">
        <v>2268</v>
      </c>
      <c r="I1258" s="3" t="s">
        <v>2385</v>
      </c>
      <c r="J1258" s="3" t="s">
        <v>2379</v>
      </c>
    </row>
    <row r="1259" spans="1:10" ht="39.6">
      <c r="A1259" s="76">
        <v>78</v>
      </c>
      <c r="B1259" s="56" t="s">
        <v>3176</v>
      </c>
      <c r="C1259" s="54" t="s">
        <v>3216</v>
      </c>
      <c r="D1259" s="64">
        <f>32848</f>
        <v>32848</v>
      </c>
      <c r="E1259" s="65">
        <f>32848</f>
        <v>32848</v>
      </c>
      <c r="F1259" s="55"/>
      <c r="G1259" s="57" t="s">
        <v>2047</v>
      </c>
      <c r="H1259" s="3" t="s">
        <v>2268</v>
      </c>
      <c r="I1259" s="3" t="s">
        <v>2385</v>
      </c>
      <c r="J1259" s="3" t="s">
        <v>2379</v>
      </c>
    </row>
    <row r="1260" spans="1:10" ht="39.6">
      <c r="A1260" s="76">
        <v>79</v>
      </c>
      <c r="B1260" s="56" t="s">
        <v>3176</v>
      </c>
      <c r="C1260" s="54" t="s">
        <v>2961</v>
      </c>
      <c r="D1260" s="64">
        <f>31348</f>
        <v>31348</v>
      </c>
      <c r="E1260" s="65">
        <f>31348</f>
        <v>31348</v>
      </c>
      <c r="F1260" s="55"/>
      <c r="G1260" s="57" t="s">
        <v>2047</v>
      </c>
      <c r="H1260" s="3" t="s">
        <v>2268</v>
      </c>
      <c r="I1260" s="3" t="s">
        <v>2385</v>
      </c>
      <c r="J1260" s="3" t="s">
        <v>2379</v>
      </c>
    </row>
    <row r="1261" spans="1:10" ht="39.6">
      <c r="A1261" s="76">
        <v>80</v>
      </c>
      <c r="B1261" s="56" t="s">
        <v>3176</v>
      </c>
      <c r="C1261" s="54" t="s">
        <v>2962</v>
      </c>
      <c r="D1261" s="64">
        <f>24021</f>
        <v>24021</v>
      </c>
      <c r="E1261" s="65">
        <f>24021</f>
        <v>24021</v>
      </c>
      <c r="F1261" s="55"/>
      <c r="G1261" s="57" t="s">
        <v>2047</v>
      </c>
      <c r="H1261" s="3" t="s">
        <v>2268</v>
      </c>
      <c r="I1261" s="3" t="s">
        <v>2385</v>
      </c>
      <c r="J1261" s="3" t="s">
        <v>2379</v>
      </c>
    </row>
    <row r="1262" spans="1:10" ht="39.6">
      <c r="A1262" s="76">
        <v>81</v>
      </c>
      <c r="B1262" s="56" t="s">
        <v>3176</v>
      </c>
      <c r="C1262" s="54" t="s">
        <v>3217</v>
      </c>
      <c r="D1262" s="64">
        <f>26859</f>
        <v>26859</v>
      </c>
      <c r="E1262" s="65">
        <f>26859</f>
        <v>26859</v>
      </c>
      <c r="F1262" s="55"/>
      <c r="G1262" s="57" t="s">
        <v>2047</v>
      </c>
      <c r="H1262" s="3" t="s">
        <v>2268</v>
      </c>
      <c r="I1262" s="3" t="s">
        <v>2385</v>
      </c>
      <c r="J1262" s="3" t="s">
        <v>2379</v>
      </c>
    </row>
    <row r="1263" spans="1:10" ht="39.6">
      <c r="A1263" s="76">
        <v>82</v>
      </c>
      <c r="B1263" s="56" t="s">
        <v>3176</v>
      </c>
      <c r="C1263" s="54" t="s">
        <v>3218</v>
      </c>
      <c r="D1263" s="64">
        <f>20744</f>
        <v>20744</v>
      </c>
      <c r="E1263" s="65">
        <f>20744</f>
        <v>20744</v>
      </c>
      <c r="F1263" s="55"/>
      <c r="G1263" s="57" t="s">
        <v>2047</v>
      </c>
      <c r="H1263" s="3" t="s">
        <v>2268</v>
      </c>
      <c r="I1263" s="3" t="s">
        <v>2385</v>
      </c>
      <c r="J1263" s="3" t="s">
        <v>2379</v>
      </c>
    </row>
    <row r="1264" spans="1:10" ht="39.6">
      <c r="A1264" s="76">
        <v>83</v>
      </c>
      <c r="B1264" s="56" t="s">
        <v>3176</v>
      </c>
      <c r="C1264" s="54" t="s">
        <v>3219</v>
      </c>
      <c r="D1264" s="64">
        <f>26115</f>
        <v>26115</v>
      </c>
      <c r="E1264" s="65">
        <f>26115</f>
        <v>26115</v>
      </c>
      <c r="F1264" s="55"/>
      <c r="G1264" s="57" t="s">
        <v>2047</v>
      </c>
      <c r="H1264" s="3" t="s">
        <v>2268</v>
      </c>
      <c r="I1264" s="3" t="s">
        <v>2385</v>
      </c>
      <c r="J1264" s="3" t="s">
        <v>2379</v>
      </c>
    </row>
    <row r="1265" spans="1:10" ht="39.6">
      <c r="A1265" s="76">
        <v>84</v>
      </c>
      <c r="B1265" s="56" t="s">
        <v>3176</v>
      </c>
      <c r="C1265" s="54" t="s">
        <v>3220</v>
      </c>
      <c r="D1265" s="64">
        <f>750</f>
        <v>750</v>
      </c>
      <c r="E1265" s="65">
        <f>750</f>
        <v>750</v>
      </c>
      <c r="F1265" s="55"/>
      <c r="G1265" s="57" t="s">
        <v>2047</v>
      </c>
      <c r="H1265" s="3" t="s">
        <v>2268</v>
      </c>
      <c r="I1265" s="3" t="s">
        <v>2385</v>
      </c>
      <c r="J1265" s="3" t="s">
        <v>2379</v>
      </c>
    </row>
    <row r="1266" spans="1:10" ht="39.6">
      <c r="A1266" s="76">
        <v>85</v>
      </c>
      <c r="B1266" s="56" t="s">
        <v>3176</v>
      </c>
      <c r="C1266" s="54" t="s">
        <v>3221</v>
      </c>
      <c r="D1266" s="64">
        <f>5166</f>
        <v>5166</v>
      </c>
      <c r="E1266" s="65">
        <f>5166</f>
        <v>5166</v>
      </c>
      <c r="F1266" s="55"/>
      <c r="G1266" s="57" t="s">
        <v>2047</v>
      </c>
      <c r="H1266" s="3" t="s">
        <v>2268</v>
      </c>
      <c r="I1266" s="3" t="s">
        <v>2385</v>
      </c>
      <c r="J1266" s="3" t="s">
        <v>2379</v>
      </c>
    </row>
    <row r="1267" spans="1:10" ht="39.6">
      <c r="A1267" s="76">
        <v>86</v>
      </c>
      <c r="B1267" s="56" t="s">
        <v>3176</v>
      </c>
      <c r="C1267" s="54" t="s">
        <v>3222</v>
      </c>
      <c r="D1267" s="64">
        <f>200</f>
        <v>200</v>
      </c>
      <c r="E1267" s="65">
        <f>200</f>
        <v>200</v>
      </c>
      <c r="F1267" s="55"/>
      <c r="G1267" s="57" t="s">
        <v>2047</v>
      </c>
      <c r="H1267" s="3" t="s">
        <v>2268</v>
      </c>
      <c r="I1267" s="3" t="s">
        <v>2385</v>
      </c>
      <c r="J1267" s="3" t="s">
        <v>2379</v>
      </c>
    </row>
    <row r="1268" spans="1:10" ht="39.6">
      <c r="A1268" s="76">
        <v>87</v>
      </c>
      <c r="B1268" s="56" t="s">
        <v>3176</v>
      </c>
      <c r="C1268" s="54" t="s">
        <v>3223</v>
      </c>
      <c r="D1268" s="64">
        <f>100</f>
        <v>100</v>
      </c>
      <c r="E1268" s="65">
        <f>100</f>
        <v>100</v>
      </c>
      <c r="F1268" s="55"/>
      <c r="G1268" s="57" t="s">
        <v>2047</v>
      </c>
      <c r="H1268" s="3" t="s">
        <v>2268</v>
      </c>
      <c r="I1268" s="3" t="s">
        <v>2385</v>
      </c>
      <c r="J1268" s="3" t="s">
        <v>2379</v>
      </c>
    </row>
    <row r="1269" spans="1:10" ht="39.6">
      <c r="A1269" s="76">
        <v>88</v>
      </c>
      <c r="B1269" s="56" t="s">
        <v>3176</v>
      </c>
      <c r="C1269" s="54" t="s">
        <v>3224</v>
      </c>
      <c r="D1269" s="64">
        <f>19549</f>
        <v>19549</v>
      </c>
      <c r="E1269" s="65">
        <f>19549</f>
        <v>19549</v>
      </c>
      <c r="F1269" s="55"/>
      <c r="G1269" s="57" t="s">
        <v>2047</v>
      </c>
      <c r="H1269" s="3" t="s">
        <v>2268</v>
      </c>
      <c r="I1269" s="3" t="s">
        <v>2385</v>
      </c>
      <c r="J1269" s="3" t="s">
        <v>2379</v>
      </c>
    </row>
    <row r="1270" spans="1:10" ht="39.6">
      <c r="A1270" s="76">
        <v>89</v>
      </c>
      <c r="B1270" s="56" t="s">
        <v>3176</v>
      </c>
      <c r="C1270" s="54" t="s">
        <v>3225</v>
      </c>
      <c r="D1270" s="64">
        <f>50185</f>
        <v>50185</v>
      </c>
      <c r="E1270" s="65">
        <f>50185</f>
        <v>50185</v>
      </c>
      <c r="F1270" s="55"/>
      <c r="G1270" s="57" t="s">
        <v>2047</v>
      </c>
      <c r="H1270" s="3" t="s">
        <v>2268</v>
      </c>
      <c r="I1270" s="3" t="s">
        <v>2385</v>
      </c>
      <c r="J1270" s="3" t="s">
        <v>2379</v>
      </c>
    </row>
    <row r="1271" spans="1:10" ht="39.6">
      <c r="A1271" s="76">
        <v>90</v>
      </c>
      <c r="B1271" s="56" t="s">
        <v>3176</v>
      </c>
      <c r="C1271" s="54" t="s">
        <v>2963</v>
      </c>
      <c r="D1271" s="64">
        <f>9235</f>
        <v>9235</v>
      </c>
      <c r="E1271" s="65">
        <f>9235</f>
        <v>9235</v>
      </c>
      <c r="F1271" s="55"/>
      <c r="G1271" s="57" t="s">
        <v>2047</v>
      </c>
      <c r="H1271" s="3" t="s">
        <v>2268</v>
      </c>
      <c r="I1271" s="3" t="s">
        <v>2385</v>
      </c>
      <c r="J1271" s="3" t="s">
        <v>2379</v>
      </c>
    </row>
    <row r="1272" spans="1:10" ht="39.6">
      <c r="A1272" s="76">
        <v>91</v>
      </c>
      <c r="B1272" s="56" t="s">
        <v>3176</v>
      </c>
      <c r="C1272" s="54" t="s">
        <v>3226</v>
      </c>
      <c r="D1272" s="64">
        <f>12565</f>
        <v>12565</v>
      </c>
      <c r="E1272" s="65">
        <f>12565</f>
        <v>12565</v>
      </c>
      <c r="F1272" s="55"/>
      <c r="G1272" s="57" t="s">
        <v>2047</v>
      </c>
      <c r="H1272" s="3" t="s">
        <v>2268</v>
      </c>
      <c r="I1272" s="3" t="s">
        <v>2385</v>
      </c>
      <c r="J1272" s="3" t="s">
        <v>2379</v>
      </c>
    </row>
    <row r="1273" spans="1:10" ht="39.6">
      <c r="A1273" s="76">
        <v>92</v>
      </c>
      <c r="B1273" s="56" t="s">
        <v>3176</v>
      </c>
      <c r="C1273" s="54" t="s">
        <v>3227</v>
      </c>
      <c r="D1273" s="64">
        <f>27571.5</f>
        <v>27571.5</v>
      </c>
      <c r="E1273" s="65">
        <f>27571.5</f>
        <v>27571.5</v>
      </c>
      <c r="F1273" s="55"/>
      <c r="G1273" s="57" t="s">
        <v>2047</v>
      </c>
      <c r="H1273" s="3" t="s">
        <v>2268</v>
      </c>
      <c r="I1273" s="3" t="s">
        <v>2385</v>
      </c>
      <c r="J1273" s="3" t="s">
        <v>2379</v>
      </c>
    </row>
    <row r="1274" spans="1:10" ht="39.6">
      <c r="A1274" s="76">
        <v>93</v>
      </c>
      <c r="B1274" s="56" t="s">
        <v>3176</v>
      </c>
      <c r="C1274" s="54" t="s">
        <v>2964</v>
      </c>
      <c r="D1274" s="64">
        <f>24119.6</f>
        <v>24119.599999999999</v>
      </c>
      <c r="E1274" s="65">
        <f>24119.6</f>
        <v>24119.599999999999</v>
      </c>
      <c r="F1274" s="55"/>
      <c r="G1274" s="57" t="s">
        <v>2047</v>
      </c>
      <c r="H1274" s="3" t="s">
        <v>2268</v>
      </c>
      <c r="I1274" s="3" t="s">
        <v>2385</v>
      </c>
      <c r="J1274" s="3" t="s">
        <v>2379</v>
      </c>
    </row>
    <row r="1275" spans="1:10" ht="39.6">
      <c r="A1275" s="76">
        <v>94</v>
      </c>
      <c r="B1275" s="56" t="s">
        <v>3176</v>
      </c>
      <c r="C1275" s="54" t="s">
        <v>3228</v>
      </c>
      <c r="D1275" s="64">
        <f>72364</f>
        <v>72364</v>
      </c>
      <c r="E1275" s="65">
        <f>72364</f>
        <v>72364</v>
      </c>
      <c r="F1275" s="55"/>
      <c r="G1275" s="57" t="s">
        <v>2047</v>
      </c>
      <c r="H1275" s="3" t="s">
        <v>2268</v>
      </c>
      <c r="I1275" s="3" t="s">
        <v>2385</v>
      </c>
      <c r="J1275" s="3" t="s">
        <v>2379</v>
      </c>
    </row>
    <row r="1276" spans="1:10" ht="39.6">
      <c r="A1276" s="76">
        <v>95</v>
      </c>
      <c r="B1276" s="56" t="s">
        <v>3176</v>
      </c>
      <c r="C1276" s="54" t="s">
        <v>2965</v>
      </c>
      <c r="D1276" s="64">
        <f>49680</f>
        <v>49680</v>
      </c>
      <c r="E1276" s="65">
        <f>49680</f>
        <v>49680</v>
      </c>
      <c r="F1276" s="55"/>
      <c r="G1276" s="57" t="s">
        <v>2047</v>
      </c>
      <c r="H1276" s="3" t="s">
        <v>2268</v>
      </c>
      <c r="I1276" s="3" t="s">
        <v>2385</v>
      </c>
      <c r="J1276" s="3" t="s">
        <v>2379</v>
      </c>
    </row>
    <row r="1277" spans="1:10" ht="39.6">
      <c r="A1277" s="76">
        <v>96</v>
      </c>
      <c r="B1277" s="56" t="s">
        <v>3176</v>
      </c>
      <c r="C1277" s="54" t="s">
        <v>2966</v>
      </c>
      <c r="D1277" s="64">
        <f>3337</f>
        <v>3337</v>
      </c>
      <c r="E1277" s="65">
        <f>3337</f>
        <v>3337</v>
      </c>
      <c r="F1277" s="55"/>
      <c r="G1277" s="57" t="s">
        <v>2047</v>
      </c>
      <c r="H1277" s="3" t="s">
        <v>2268</v>
      </c>
      <c r="I1277" s="3" t="s">
        <v>2385</v>
      </c>
      <c r="J1277" s="3" t="s">
        <v>2379</v>
      </c>
    </row>
    <row r="1278" spans="1:10" ht="39.6">
      <c r="A1278" s="76">
        <v>97</v>
      </c>
      <c r="B1278" s="56" t="s">
        <v>3176</v>
      </c>
      <c r="C1278" s="54" t="s">
        <v>3229</v>
      </c>
      <c r="D1278" s="64">
        <f>4700</f>
        <v>4700</v>
      </c>
      <c r="E1278" s="65">
        <f>4700</f>
        <v>4700</v>
      </c>
      <c r="F1278" s="55"/>
      <c r="G1278" s="57" t="s">
        <v>2047</v>
      </c>
      <c r="H1278" s="3" t="s">
        <v>2268</v>
      </c>
      <c r="I1278" s="3" t="s">
        <v>2385</v>
      </c>
      <c r="J1278" s="3" t="s">
        <v>2379</v>
      </c>
    </row>
    <row r="1279" spans="1:10" ht="39.6">
      <c r="A1279" s="76">
        <v>98</v>
      </c>
      <c r="B1279" s="56" t="s">
        <v>3176</v>
      </c>
      <c r="C1279" s="54" t="s">
        <v>2967</v>
      </c>
      <c r="D1279" s="64">
        <f>11845</f>
        <v>11845</v>
      </c>
      <c r="E1279" s="65">
        <f>11845</f>
        <v>11845</v>
      </c>
      <c r="F1279" s="55"/>
      <c r="G1279" s="57" t="s">
        <v>2047</v>
      </c>
      <c r="H1279" s="3" t="s">
        <v>2268</v>
      </c>
      <c r="I1279" s="3" t="s">
        <v>2385</v>
      </c>
      <c r="J1279" s="3" t="s">
        <v>2379</v>
      </c>
    </row>
    <row r="1280" spans="1:10" ht="39.6">
      <c r="A1280" s="76">
        <v>99</v>
      </c>
      <c r="B1280" s="56" t="s">
        <v>3176</v>
      </c>
      <c r="C1280" s="54" t="s">
        <v>2968</v>
      </c>
      <c r="D1280" s="64">
        <f>47931</f>
        <v>47931</v>
      </c>
      <c r="E1280" s="65">
        <f>47931</f>
        <v>47931</v>
      </c>
      <c r="F1280" s="55"/>
      <c r="G1280" s="57" t="s">
        <v>2047</v>
      </c>
      <c r="H1280" s="3" t="s">
        <v>2268</v>
      </c>
      <c r="I1280" s="3" t="s">
        <v>2385</v>
      </c>
      <c r="J1280" s="3" t="s">
        <v>2379</v>
      </c>
    </row>
    <row r="1281" spans="1:10" ht="39.6">
      <c r="A1281" s="76">
        <v>100</v>
      </c>
      <c r="B1281" s="56" t="s">
        <v>3176</v>
      </c>
      <c r="C1281" s="54" t="s">
        <v>3230</v>
      </c>
      <c r="D1281" s="64">
        <f>59623</f>
        <v>59623</v>
      </c>
      <c r="E1281" s="65">
        <f>59623</f>
        <v>59623</v>
      </c>
      <c r="F1281" s="55"/>
      <c r="G1281" s="57" t="s">
        <v>2047</v>
      </c>
      <c r="H1281" s="3" t="s">
        <v>2268</v>
      </c>
      <c r="I1281" s="3" t="s">
        <v>2385</v>
      </c>
      <c r="J1281" s="3" t="s">
        <v>2379</v>
      </c>
    </row>
    <row r="1282" spans="1:10" ht="39.6">
      <c r="A1282" s="76">
        <v>101</v>
      </c>
      <c r="B1282" s="56" t="s">
        <v>3176</v>
      </c>
      <c r="C1282" s="54" t="s">
        <v>2969</v>
      </c>
      <c r="D1282" s="64">
        <f>10378</f>
        <v>10378</v>
      </c>
      <c r="E1282" s="65">
        <f>10378</f>
        <v>10378</v>
      </c>
      <c r="F1282" s="55"/>
      <c r="G1282" s="57" t="s">
        <v>2047</v>
      </c>
      <c r="H1282" s="3" t="s">
        <v>2268</v>
      </c>
      <c r="I1282" s="3" t="s">
        <v>2385</v>
      </c>
      <c r="J1282" s="3" t="s">
        <v>2379</v>
      </c>
    </row>
    <row r="1283" spans="1:10" ht="39.6">
      <c r="A1283" s="76">
        <v>102</v>
      </c>
      <c r="B1283" s="56" t="s">
        <v>3176</v>
      </c>
      <c r="C1283" s="54" t="s">
        <v>3231</v>
      </c>
      <c r="D1283" s="64">
        <f>12080</f>
        <v>12080</v>
      </c>
      <c r="E1283" s="65">
        <f>12080</f>
        <v>12080</v>
      </c>
      <c r="F1283" s="55"/>
      <c r="G1283" s="57" t="s">
        <v>2047</v>
      </c>
      <c r="H1283" s="3" t="s">
        <v>2268</v>
      </c>
      <c r="I1283" s="3" t="s">
        <v>2385</v>
      </c>
      <c r="J1283" s="3" t="s">
        <v>2379</v>
      </c>
    </row>
    <row r="1284" spans="1:10" ht="39.6">
      <c r="A1284" s="76">
        <v>103</v>
      </c>
      <c r="B1284" s="56" t="s">
        <v>3176</v>
      </c>
      <c r="C1284" s="54" t="s">
        <v>2302</v>
      </c>
      <c r="D1284" s="64">
        <f>29000</f>
        <v>29000</v>
      </c>
      <c r="E1284" s="65">
        <f>29000</f>
        <v>29000</v>
      </c>
      <c r="F1284" s="55"/>
      <c r="G1284" s="57" t="s">
        <v>2047</v>
      </c>
      <c r="H1284" s="3" t="s">
        <v>2268</v>
      </c>
      <c r="I1284" s="3" t="s">
        <v>2385</v>
      </c>
      <c r="J1284" s="3" t="s">
        <v>2379</v>
      </c>
    </row>
    <row r="1285" spans="1:10" ht="39.6">
      <c r="A1285" s="76">
        <v>104</v>
      </c>
      <c r="B1285" s="56" t="s">
        <v>3176</v>
      </c>
      <c r="C1285" s="54" t="s">
        <v>2970</v>
      </c>
      <c r="D1285" s="64">
        <f>3440</f>
        <v>3440</v>
      </c>
      <c r="E1285" s="65">
        <f>3440</f>
        <v>3440</v>
      </c>
      <c r="F1285" s="55"/>
      <c r="G1285" s="57" t="s">
        <v>2047</v>
      </c>
      <c r="H1285" s="3" t="s">
        <v>2268</v>
      </c>
      <c r="I1285" s="3" t="s">
        <v>2385</v>
      </c>
      <c r="J1285" s="3" t="s">
        <v>2379</v>
      </c>
    </row>
    <row r="1286" spans="1:10" ht="39.6">
      <c r="A1286" s="76">
        <v>105</v>
      </c>
      <c r="B1286" s="56" t="s">
        <v>3176</v>
      </c>
      <c r="C1286" s="54" t="s">
        <v>2303</v>
      </c>
      <c r="D1286" s="64">
        <f>4695</f>
        <v>4695</v>
      </c>
      <c r="E1286" s="65">
        <f>4695</f>
        <v>4695</v>
      </c>
      <c r="F1286" s="55"/>
      <c r="G1286" s="57" t="s">
        <v>2047</v>
      </c>
      <c r="H1286" s="3" t="s">
        <v>2268</v>
      </c>
      <c r="I1286" s="3" t="s">
        <v>2385</v>
      </c>
      <c r="J1286" s="3" t="s">
        <v>2379</v>
      </c>
    </row>
    <row r="1287" spans="1:10" ht="39.6">
      <c r="A1287" s="76">
        <v>106</v>
      </c>
      <c r="B1287" s="56" t="s">
        <v>3176</v>
      </c>
      <c r="C1287" s="54" t="s">
        <v>2304</v>
      </c>
      <c r="D1287" s="64">
        <f>2785</f>
        <v>2785</v>
      </c>
      <c r="E1287" s="65">
        <f>2785</f>
        <v>2785</v>
      </c>
      <c r="F1287" s="55"/>
      <c r="G1287" s="57" t="s">
        <v>2047</v>
      </c>
      <c r="H1287" s="3" t="s">
        <v>2268</v>
      </c>
      <c r="I1287" s="3" t="s">
        <v>2385</v>
      </c>
      <c r="J1287" s="3" t="s">
        <v>2379</v>
      </c>
    </row>
    <row r="1288" spans="1:10" ht="39.6">
      <c r="A1288" s="76">
        <v>107</v>
      </c>
      <c r="B1288" s="56" t="s">
        <v>3176</v>
      </c>
      <c r="C1288" s="54" t="s">
        <v>2305</v>
      </c>
      <c r="D1288" s="64">
        <f>7502</f>
        <v>7502</v>
      </c>
      <c r="E1288" s="65">
        <f>7502</f>
        <v>7502</v>
      </c>
      <c r="F1288" s="55"/>
      <c r="G1288" s="57" t="s">
        <v>2047</v>
      </c>
      <c r="H1288" s="3" t="s">
        <v>2268</v>
      </c>
      <c r="I1288" s="3" t="s">
        <v>2385</v>
      </c>
      <c r="J1288" s="3" t="s">
        <v>2379</v>
      </c>
    </row>
    <row r="1289" spans="1:10" ht="39.6">
      <c r="A1289" s="76">
        <v>108</v>
      </c>
      <c r="B1289" s="56" t="s">
        <v>3176</v>
      </c>
      <c r="C1289" s="54" t="s">
        <v>2306</v>
      </c>
      <c r="D1289" s="64">
        <f>5000</f>
        <v>5000</v>
      </c>
      <c r="E1289" s="65">
        <f>5000</f>
        <v>5000</v>
      </c>
      <c r="F1289" s="55"/>
      <c r="G1289" s="57" t="s">
        <v>2047</v>
      </c>
      <c r="H1289" s="3" t="s">
        <v>2268</v>
      </c>
      <c r="I1289" s="3" t="s">
        <v>2385</v>
      </c>
      <c r="J1289" s="3" t="s">
        <v>2379</v>
      </c>
    </row>
    <row r="1290" spans="1:10" ht="39.6">
      <c r="A1290" s="76">
        <v>109</v>
      </c>
      <c r="B1290" s="56" t="s">
        <v>3176</v>
      </c>
      <c r="C1290" s="54" t="s">
        <v>2307</v>
      </c>
      <c r="D1290" s="64">
        <f>37740</f>
        <v>37740</v>
      </c>
      <c r="E1290" s="65">
        <f>37740</f>
        <v>37740</v>
      </c>
      <c r="F1290" s="55"/>
      <c r="G1290" s="57" t="s">
        <v>2047</v>
      </c>
      <c r="H1290" s="3" t="s">
        <v>2268</v>
      </c>
      <c r="I1290" s="3" t="s">
        <v>2385</v>
      </c>
      <c r="J1290" s="3" t="s">
        <v>2379</v>
      </c>
    </row>
    <row r="1291" spans="1:10" ht="39.6">
      <c r="A1291" s="76">
        <v>110</v>
      </c>
      <c r="B1291" s="56" t="s">
        <v>3176</v>
      </c>
      <c r="C1291" s="54" t="s">
        <v>2971</v>
      </c>
      <c r="D1291" s="64">
        <f>20625</f>
        <v>20625</v>
      </c>
      <c r="E1291" s="65">
        <f>20625</f>
        <v>20625</v>
      </c>
      <c r="F1291" s="55"/>
      <c r="G1291" s="57" t="s">
        <v>2047</v>
      </c>
      <c r="H1291" s="3" t="s">
        <v>2268</v>
      </c>
      <c r="I1291" s="3" t="s">
        <v>2385</v>
      </c>
      <c r="J1291" s="3" t="s">
        <v>2379</v>
      </c>
    </row>
    <row r="1292" spans="1:10" ht="39.6">
      <c r="A1292" s="76">
        <v>111</v>
      </c>
      <c r="B1292" s="56" t="s">
        <v>3176</v>
      </c>
      <c r="C1292" s="54" t="s">
        <v>2308</v>
      </c>
      <c r="D1292" s="64">
        <f>2700</f>
        <v>2700</v>
      </c>
      <c r="E1292" s="65">
        <f>2700</f>
        <v>2700</v>
      </c>
      <c r="F1292" s="55"/>
      <c r="G1292" s="57" t="s">
        <v>2047</v>
      </c>
      <c r="H1292" s="3" t="s">
        <v>2268</v>
      </c>
      <c r="I1292" s="3" t="s">
        <v>2385</v>
      </c>
      <c r="J1292" s="3" t="s">
        <v>2379</v>
      </c>
    </row>
    <row r="1293" spans="1:10" ht="39.6">
      <c r="A1293" s="76">
        <v>112</v>
      </c>
      <c r="B1293" s="56" t="s">
        <v>3176</v>
      </c>
      <c r="C1293" s="54" t="s">
        <v>2972</v>
      </c>
      <c r="D1293" s="64">
        <f>65038.25</f>
        <v>65038.25</v>
      </c>
      <c r="E1293" s="65">
        <f>65038.25</f>
        <v>65038.25</v>
      </c>
      <c r="F1293" s="55"/>
      <c r="G1293" s="57" t="s">
        <v>2047</v>
      </c>
      <c r="H1293" s="3" t="s">
        <v>2268</v>
      </c>
      <c r="I1293" s="3" t="s">
        <v>2385</v>
      </c>
      <c r="J1293" s="3" t="s">
        <v>2379</v>
      </c>
    </row>
    <row r="1294" spans="1:10" ht="39.6">
      <c r="A1294" s="76">
        <v>113</v>
      </c>
      <c r="B1294" s="56" t="s">
        <v>3176</v>
      </c>
      <c r="C1294" s="54" t="s">
        <v>2309</v>
      </c>
      <c r="D1294" s="64">
        <f>59782</f>
        <v>59782</v>
      </c>
      <c r="E1294" s="65">
        <f>59782</f>
        <v>59782</v>
      </c>
      <c r="F1294" s="55"/>
      <c r="G1294" s="57" t="s">
        <v>2047</v>
      </c>
      <c r="H1294" s="3" t="s">
        <v>2268</v>
      </c>
      <c r="I1294" s="3" t="s">
        <v>2385</v>
      </c>
      <c r="J1294" s="3" t="s">
        <v>2379</v>
      </c>
    </row>
    <row r="1295" spans="1:10" ht="39.6">
      <c r="A1295" s="76">
        <v>114</v>
      </c>
      <c r="B1295" s="56" t="s">
        <v>3176</v>
      </c>
      <c r="C1295" s="54" t="s">
        <v>2310</v>
      </c>
      <c r="D1295" s="64">
        <f>34117</f>
        <v>34117</v>
      </c>
      <c r="E1295" s="65">
        <f>34117</f>
        <v>34117</v>
      </c>
      <c r="F1295" s="55"/>
      <c r="G1295" s="57" t="s">
        <v>2047</v>
      </c>
      <c r="H1295" s="3" t="s">
        <v>2268</v>
      </c>
      <c r="I1295" s="3" t="s">
        <v>2385</v>
      </c>
      <c r="J1295" s="3" t="s">
        <v>2379</v>
      </c>
    </row>
    <row r="1296" spans="1:10" ht="39.6">
      <c r="A1296" s="76">
        <v>115</v>
      </c>
      <c r="B1296" s="56" t="s">
        <v>628</v>
      </c>
      <c r="C1296" s="54" t="s">
        <v>2973</v>
      </c>
      <c r="D1296" s="64">
        <f>9513</f>
        <v>9513</v>
      </c>
      <c r="E1296" s="65">
        <f>9513</f>
        <v>9513</v>
      </c>
      <c r="F1296" s="55"/>
      <c r="G1296" s="57" t="s">
        <v>2047</v>
      </c>
      <c r="H1296" s="3" t="s">
        <v>2268</v>
      </c>
      <c r="I1296" s="3" t="s">
        <v>2385</v>
      </c>
      <c r="J1296" s="3" t="s">
        <v>2379</v>
      </c>
    </row>
    <row r="1297" spans="1:10" ht="39.6">
      <c r="A1297" s="76">
        <v>116</v>
      </c>
      <c r="B1297" s="56" t="s">
        <v>629</v>
      </c>
      <c r="C1297" s="54" t="s">
        <v>2311</v>
      </c>
      <c r="D1297" s="64">
        <f>12558.36</f>
        <v>12558.36</v>
      </c>
      <c r="E1297" s="65">
        <f>12558.36</f>
        <v>12558.36</v>
      </c>
      <c r="F1297" s="55"/>
      <c r="G1297" s="57" t="s">
        <v>2047</v>
      </c>
      <c r="H1297" s="3" t="s">
        <v>2268</v>
      </c>
      <c r="I1297" s="3" t="s">
        <v>2385</v>
      </c>
      <c r="J1297" s="3" t="s">
        <v>2379</v>
      </c>
    </row>
    <row r="1298" spans="1:10" ht="39.6">
      <c r="A1298" s="76">
        <v>117</v>
      </c>
      <c r="B1298" s="56" t="s">
        <v>629</v>
      </c>
      <c r="C1298" s="54" t="s">
        <v>2974</v>
      </c>
      <c r="D1298" s="64">
        <f>28598</f>
        <v>28598</v>
      </c>
      <c r="E1298" s="65">
        <f>28598</f>
        <v>28598</v>
      </c>
      <c r="F1298" s="55"/>
      <c r="G1298" s="57" t="s">
        <v>2047</v>
      </c>
      <c r="H1298" s="3" t="s">
        <v>2268</v>
      </c>
      <c r="I1298" s="3" t="s">
        <v>2385</v>
      </c>
      <c r="J1298" s="3" t="s">
        <v>2379</v>
      </c>
    </row>
    <row r="1299" spans="1:10" ht="39.6">
      <c r="A1299" s="76">
        <v>118</v>
      </c>
      <c r="B1299" s="56" t="s">
        <v>630</v>
      </c>
      <c r="C1299" s="54" t="s">
        <v>644</v>
      </c>
      <c r="D1299" s="64">
        <f>9675</f>
        <v>9675</v>
      </c>
      <c r="E1299" s="65">
        <f>9675</f>
        <v>9675</v>
      </c>
      <c r="F1299" s="55"/>
      <c r="G1299" s="57" t="s">
        <v>2047</v>
      </c>
      <c r="H1299" s="3" t="s">
        <v>2268</v>
      </c>
      <c r="I1299" s="3" t="s">
        <v>2385</v>
      </c>
      <c r="J1299" s="3" t="s">
        <v>2379</v>
      </c>
    </row>
    <row r="1300" spans="1:10" ht="39.6">
      <c r="A1300" s="76">
        <v>119</v>
      </c>
      <c r="B1300" s="56" t="s">
        <v>630</v>
      </c>
      <c r="C1300" s="54" t="s">
        <v>645</v>
      </c>
      <c r="D1300" s="64">
        <f>10310</f>
        <v>10310</v>
      </c>
      <c r="E1300" s="65">
        <f>10310</f>
        <v>10310</v>
      </c>
      <c r="F1300" s="55"/>
      <c r="G1300" s="57" t="s">
        <v>2047</v>
      </c>
      <c r="H1300" s="3" t="s">
        <v>2268</v>
      </c>
      <c r="I1300" s="3" t="s">
        <v>2385</v>
      </c>
      <c r="J1300" s="3" t="s">
        <v>2379</v>
      </c>
    </row>
    <row r="1301" spans="1:10" ht="39.6">
      <c r="A1301" s="76">
        <v>120</v>
      </c>
      <c r="B1301" s="56" t="s">
        <v>631</v>
      </c>
      <c r="C1301" s="54" t="s">
        <v>646</v>
      </c>
      <c r="D1301" s="64">
        <f>17229</f>
        <v>17229</v>
      </c>
      <c r="E1301" s="65">
        <f>17229</f>
        <v>17229</v>
      </c>
      <c r="F1301" s="55"/>
      <c r="G1301" s="57" t="s">
        <v>2047</v>
      </c>
      <c r="H1301" s="3" t="s">
        <v>2268</v>
      </c>
      <c r="I1301" s="3" t="s">
        <v>2385</v>
      </c>
      <c r="J1301" s="3" t="s">
        <v>2379</v>
      </c>
    </row>
    <row r="1302" spans="1:10" ht="39.6">
      <c r="A1302" s="76">
        <v>121</v>
      </c>
      <c r="B1302" s="56" t="s">
        <v>631</v>
      </c>
      <c r="C1302" s="54" t="s">
        <v>647</v>
      </c>
      <c r="D1302" s="64">
        <f>8890</f>
        <v>8890</v>
      </c>
      <c r="E1302" s="65">
        <f>8890</f>
        <v>8890</v>
      </c>
      <c r="F1302" s="55"/>
      <c r="G1302" s="57" t="s">
        <v>2047</v>
      </c>
      <c r="H1302" s="3" t="s">
        <v>2268</v>
      </c>
      <c r="I1302" s="3" t="s">
        <v>2385</v>
      </c>
      <c r="J1302" s="3" t="s">
        <v>2379</v>
      </c>
    </row>
    <row r="1303" spans="1:10" ht="39.6">
      <c r="A1303" s="76">
        <v>122</v>
      </c>
      <c r="B1303" s="56" t="s">
        <v>3177</v>
      </c>
      <c r="C1303" s="54" t="s">
        <v>2312</v>
      </c>
      <c r="D1303" s="64">
        <f>14430</f>
        <v>14430</v>
      </c>
      <c r="E1303" s="65">
        <f>14430</f>
        <v>14430</v>
      </c>
      <c r="F1303" s="55"/>
      <c r="G1303" s="57" t="s">
        <v>2047</v>
      </c>
      <c r="H1303" s="3" t="s">
        <v>2268</v>
      </c>
      <c r="I1303" s="3" t="s">
        <v>2385</v>
      </c>
      <c r="J1303" s="3" t="s">
        <v>2379</v>
      </c>
    </row>
    <row r="1304" spans="1:10" ht="39.6">
      <c r="A1304" s="76">
        <v>123</v>
      </c>
      <c r="B1304" s="56" t="s">
        <v>3177</v>
      </c>
      <c r="C1304" s="54" t="s">
        <v>2975</v>
      </c>
      <c r="D1304" s="64">
        <f>7680</f>
        <v>7680</v>
      </c>
      <c r="E1304" s="65">
        <f>7680</f>
        <v>7680</v>
      </c>
      <c r="F1304" s="55"/>
      <c r="G1304" s="57" t="s">
        <v>2047</v>
      </c>
      <c r="H1304" s="3" t="s">
        <v>2268</v>
      </c>
      <c r="I1304" s="3" t="s">
        <v>2385</v>
      </c>
      <c r="J1304" s="3" t="s">
        <v>2379</v>
      </c>
    </row>
    <row r="1305" spans="1:10" ht="39.6">
      <c r="A1305" s="76">
        <v>124</v>
      </c>
      <c r="B1305" s="56" t="s">
        <v>3177</v>
      </c>
      <c r="C1305" s="54" t="s">
        <v>2976</v>
      </c>
      <c r="D1305" s="64">
        <f>8045</f>
        <v>8045</v>
      </c>
      <c r="E1305" s="65">
        <f>8045</f>
        <v>8045</v>
      </c>
      <c r="F1305" s="55"/>
      <c r="G1305" s="57" t="s">
        <v>2047</v>
      </c>
      <c r="H1305" s="3" t="s">
        <v>2268</v>
      </c>
      <c r="I1305" s="3" t="s">
        <v>2385</v>
      </c>
      <c r="J1305" s="3" t="s">
        <v>2379</v>
      </c>
    </row>
    <row r="1306" spans="1:10" ht="39.6">
      <c r="A1306" s="76">
        <v>125</v>
      </c>
      <c r="B1306" s="56" t="s">
        <v>3177</v>
      </c>
      <c r="C1306" s="54" t="s">
        <v>2313</v>
      </c>
      <c r="D1306" s="64">
        <f>13670</f>
        <v>13670</v>
      </c>
      <c r="E1306" s="65">
        <f>13670</f>
        <v>13670</v>
      </c>
      <c r="F1306" s="55"/>
      <c r="G1306" s="57" t="s">
        <v>2047</v>
      </c>
      <c r="H1306" s="3" t="s">
        <v>2268</v>
      </c>
      <c r="I1306" s="3" t="s">
        <v>2385</v>
      </c>
      <c r="J1306" s="3" t="s">
        <v>2379</v>
      </c>
    </row>
    <row r="1307" spans="1:10" ht="39.6">
      <c r="A1307" s="76">
        <v>126</v>
      </c>
      <c r="B1307" s="56" t="s">
        <v>632</v>
      </c>
      <c r="C1307" s="54" t="s">
        <v>648</v>
      </c>
      <c r="D1307" s="64">
        <f>83611</f>
        <v>83611</v>
      </c>
      <c r="E1307" s="65">
        <f>83611</f>
        <v>83611</v>
      </c>
      <c r="F1307" s="55"/>
      <c r="G1307" s="57" t="s">
        <v>2047</v>
      </c>
      <c r="H1307" s="3" t="s">
        <v>2268</v>
      </c>
      <c r="I1307" s="3" t="s">
        <v>2385</v>
      </c>
      <c r="J1307" s="3" t="s">
        <v>2379</v>
      </c>
    </row>
    <row r="1308" spans="1:10" ht="39.6">
      <c r="A1308" s="76">
        <v>127</v>
      </c>
      <c r="B1308" s="56" t="s">
        <v>632</v>
      </c>
      <c r="C1308" s="54" t="s">
        <v>649</v>
      </c>
      <c r="D1308" s="64">
        <f>42984.04</f>
        <v>42984.04</v>
      </c>
      <c r="E1308" s="65">
        <f>42984.04</f>
        <v>42984.04</v>
      </c>
      <c r="F1308" s="55"/>
      <c r="G1308" s="57" t="s">
        <v>2047</v>
      </c>
      <c r="H1308" s="3" t="s">
        <v>2268</v>
      </c>
      <c r="I1308" s="3" t="s">
        <v>2385</v>
      </c>
      <c r="J1308" s="3" t="s">
        <v>2379</v>
      </c>
    </row>
    <row r="1309" spans="1:10" ht="39.6">
      <c r="A1309" s="76">
        <v>128</v>
      </c>
      <c r="B1309" s="56" t="s">
        <v>633</v>
      </c>
      <c r="C1309" s="54" t="s">
        <v>650</v>
      </c>
      <c r="D1309" s="64">
        <f>79859</f>
        <v>79859</v>
      </c>
      <c r="E1309" s="65">
        <f>79859</f>
        <v>79859</v>
      </c>
      <c r="F1309" s="55"/>
      <c r="G1309" s="57" t="s">
        <v>2047</v>
      </c>
      <c r="H1309" s="3" t="s">
        <v>2268</v>
      </c>
      <c r="I1309" s="3" t="s">
        <v>2385</v>
      </c>
      <c r="J1309" s="3" t="s">
        <v>2379</v>
      </c>
    </row>
    <row r="1310" spans="1:10" ht="39.6">
      <c r="A1310" s="76">
        <v>129</v>
      </c>
      <c r="B1310" s="56" t="s">
        <v>634</v>
      </c>
      <c r="C1310" s="54" t="s">
        <v>651</v>
      </c>
      <c r="D1310" s="64">
        <f>129162.5</f>
        <v>129162.5</v>
      </c>
      <c r="E1310" s="65">
        <f>129162.5</f>
        <v>129162.5</v>
      </c>
      <c r="F1310" s="55"/>
      <c r="G1310" s="57" t="s">
        <v>2047</v>
      </c>
      <c r="H1310" s="3" t="s">
        <v>2268</v>
      </c>
      <c r="I1310" s="3" t="s">
        <v>2385</v>
      </c>
      <c r="J1310" s="3" t="s">
        <v>2379</v>
      </c>
    </row>
    <row r="1311" spans="1:10" ht="39.6">
      <c r="A1311" s="76">
        <v>130</v>
      </c>
      <c r="B1311" s="56" t="s">
        <v>634</v>
      </c>
      <c r="C1311" s="54" t="s">
        <v>652</v>
      </c>
      <c r="D1311" s="64">
        <f>112153</f>
        <v>112153</v>
      </c>
      <c r="E1311" s="65">
        <f>112153</f>
        <v>112153</v>
      </c>
      <c r="F1311" s="55"/>
      <c r="G1311" s="57" t="s">
        <v>2047</v>
      </c>
      <c r="H1311" s="3" t="s">
        <v>2268</v>
      </c>
      <c r="I1311" s="3" t="s">
        <v>2385</v>
      </c>
      <c r="J1311" s="3" t="s">
        <v>2379</v>
      </c>
    </row>
    <row r="1312" spans="1:10" ht="39.6">
      <c r="A1312" s="76">
        <v>131</v>
      </c>
      <c r="B1312" s="56" t="s">
        <v>3178</v>
      </c>
      <c r="C1312" s="54" t="s">
        <v>640</v>
      </c>
      <c r="D1312" s="64">
        <f>366038.02</f>
        <v>366038.02</v>
      </c>
      <c r="E1312" s="65">
        <f>366038.02</f>
        <v>366038.02</v>
      </c>
      <c r="F1312" s="55"/>
      <c r="G1312" s="57" t="s">
        <v>2047</v>
      </c>
      <c r="H1312" s="3" t="s">
        <v>2268</v>
      </c>
      <c r="I1312" s="3" t="s">
        <v>2385</v>
      </c>
      <c r="J1312" s="3" t="s">
        <v>2379</v>
      </c>
    </row>
    <row r="1313" spans="1:10" ht="39.6">
      <c r="A1313" s="76">
        <v>132</v>
      </c>
      <c r="B1313" s="56" t="s">
        <v>3178</v>
      </c>
      <c r="C1313" s="54" t="s">
        <v>640</v>
      </c>
      <c r="D1313" s="64">
        <f>913158.84</f>
        <v>913158.84</v>
      </c>
      <c r="E1313" s="65">
        <f>913158.84</f>
        <v>913158.84</v>
      </c>
      <c r="F1313" s="55"/>
      <c r="G1313" s="57" t="s">
        <v>2047</v>
      </c>
      <c r="H1313" s="3" t="s">
        <v>2268</v>
      </c>
      <c r="I1313" s="3" t="s">
        <v>2385</v>
      </c>
      <c r="J1313" s="3" t="s">
        <v>2379</v>
      </c>
    </row>
    <row r="1314" spans="1:10" ht="39.6">
      <c r="A1314" s="76">
        <v>133</v>
      </c>
      <c r="B1314" s="56" t="s">
        <v>3178</v>
      </c>
      <c r="C1314" s="54" t="s">
        <v>640</v>
      </c>
      <c r="D1314" s="64">
        <f>11000</f>
        <v>11000</v>
      </c>
      <c r="E1314" s="65">
        <f>11000</f>
        <v>11000</v>
      </c>
      <c r="F1314" s="55"/>
      <c r="G1314" s="57" t="s">
        <v>2047</v>
      </c>
      <c r="H1314" s="3" t="s">
        <v>2268</v>
      </c>
      <c r="I1314" s="3" t="s">
        <v>2385</v>
      </c>
      <c r="J1314" s="3" t="s">
        <v>2379</v>
      </c>
    </row>
    <row r="1315" spans="1:10" ht="39.6">
      <c r="A1315" s="76">
        <v>134</v>
      </c>
      <c r="B1315" s="56" t="s">
        <v>3178</v>
      </c>
      <c r="C1315" s="54" t="s">
        <v>640</v>
      </c>
      <c r="D1315" s="64">
        <f>5000</f>
        <v>5000</v>
      </c>
      <c r="E1315" s="65">
        <f>5000</f>
        <v>5000</v>
      </c>
      <c r="F1315" s="55"/>
      <c r="G1315" s="57" t="s">
        <v>2047</v>
      </c>
      <c r="H1315" s="3" t="s">
        <v>2268</v>
      </c>
      <c r="I1315" s="3" t="s">
        <v>2385</v>
      </c>
      <c r="J1315" s="3" t="s">
        <v>2379</v>
      </c>
    </row>
    <row r="1316" spans="1:10" ht="39.6">
      <c r="A1316" s="76">
        <v>135</v>
      </c>
      <c r="B1316" s="56" t="s">
        <v>3178</v>
      </c>
      <c r="C1316" s="54" t="s">
        <v>653</v>
      </c>
      <c r="D1316" s="64">
        <f>2130</f>
        <v>2130</v>
      </c>
      <c r="E1316" s="65">
        <f>2130</f>
        <v>2130</v>
      </c>
      <c r="F1316" s="55"/>
      <c r="G1316" s="57" t="s">
        <v>2047</v>
      </c>
      <c r="H1316" s="3" t="s">
        <v>2268</v>
      </c>
      <c r="I1316" s="3" t="s">
        <v>2385</v>
      </c>
      <c r="J1316" s="3" t="s">
        <v>2379</v>
      </c>
    </row>
    <row r="1317" spans="1:10" ht="39.6">
      <c r="A1317" s="76">
        <v>136</v>
      </c>
      <c r="B1317" s="56" t="s">
        <v>3178</v>
      </c>
      <c r="C1317" s="54" t="s">
        <v>653</v>
      </c>
      <c r="D1317" s="64">
        <f>5100</f>
        <v>5100</v>
      </c>
      <c r="E1317" s="65">
        <f>5100</f>
        <v>5100</v>
      </c>
      <c r="F1317" s="55"/>
      <c r="G1317" s="57" t="s">
        <v>2047</v>
      </c>
      <c r="H1317" s="3" t="s">
        <v>2268</v>
      </c>
      <c r="I1317" s="3" t="s">
        <v>2385</v>
      </c>
      <c r="J1317" s="3" t="s">
        <v>2379</v>
      </c>
    </row>
    <row r="1318" spans="1:10" ht="39.6">
      <c r="A1318" s="76">
        <v>137</v>
      </c>
      <c r="B1318" s="56" t="s">
        <v>3178</v>
      </c>
      <c r="C1318" s="54" t="s">
        <v>640</v>
      </c>
      <c r="D1318" s="64">
        <f>2508.32</f>
        <v>2508.3200000000002</v>
      </c>
      <c r="E1318" s="65">
        <f>2508.32</f>
        <v>2508.3200000000002</v>
      </c>
      <c r="F1318" s="55"/>
      <c r="G1318" s="57" t="s">
        <v>2047</v>
      </c>
      <c r="H1318" s="3" t="s">
        <v>2268</v>
      </c>
      <c r="I1318" s="3" t="s">
        <v>2385</v>
      </c>
      <c r="J1318" s="3" t="s">
        <v>2379</v>
      </c>
    </row>
    <row r="1319" spans="1:10" ht="39.6">
      <c r="A1319" s="76">
        <v>138</v>
      </c>
      <c r="B1319" s="56" t="s">
        <v>3178</v>
      </c>
      <c r="C1319" s="54" t="s">
        <v>640</v>
      </c>
      <c r="D1319" s="64">
        <f>16183.74</f>
        <v>16183.74</v>
      </c>
      <c r="E1319" s="65">
        <f>16183.74</f>
        <v>16183.74</v>
      </c>
      <c r="F1319" s="55"/>
      <c r="G1319" s="57" t="s">
        <v>2047</v>
      </c>
      <c r="H1319" s="3" t="s">
        <v>2268</v>
      </c>
      <c r="I1319" s="3" t="s">
        <v>2385</v>
      </c>
      <c r="J1319" s="3" t="s">
        <v>2379</v>
      </c>
    </row>
    <row r="1320" spans="1:10" ht="39.6">
      <c r="A1320" s="76">
        <v>139</v>
      </c>
      <c r="B1320" s="56" t="s">
        <v>3178</v>
      </c>
      <c r="C1320" s="54" t="s">
        <v>640</v>
      </c>
      <c r="D1320" s="64">
        <f>4474.4</f>
        <v>4474.3999999999996</v>
      </c>
      <c r="E1320" s="65">
        <f>4474.4</f>
        <v>4474.3999999999996</v>
      </c>
      <c r="F1320" s="55"/>
      <c r="G1320" s="57" t="s">
        <v>2047</v>
      </c>
      <c r="H1320" s="3" t="s">
        <v>2268</v>
      </c>
      <c r="I1320" s="3" t="s">
        <v>2385</v>
      </c>
      <c r="J1320" s="3" t="s">
        <v>2379</v>
      </c>
    </row>
    <row r="1321" spans="1:10" ht="39.6">
      <c r="A1321" s="76">
        <v>140</v>
      </c>
      <c r="B1321" s="56" t="s">
        <v>3178</v>
      </c>
      <c r="C1321" s="54" t="s">
        <v>640</v>
      </c>
      <c r="D1321" s="64">
        <f>4234.45</f>
        <v>4234.45</v>
      </c>
      <c r="E1321" s="65">
        <f>4234.45</f>
        <v>4234.45</v>
      </c>
      <c r="F1321" s="55"/>
      <c r="G1321" s="57" t="s">
        <v>2047</v>
      </c>
      <c r="H1321" s="3" t="s">
        <v>2268</v>
      </c>
      <c r="I1321" s="3" t="s">
        <v>2385</v>
      </c>
      <c r="J1321" s="3" t="s">
        <v>2379</v>
      </c>
    </row>
    <row r="1322" spans="1:10" ht="39.6">
      <c r="A1322" s="76">
        <v>141</v>
      </c>
      <c r="B1322" s="56" t="s">
        <v>3178</v>
      </c>
      <c r="C1322" s="54" t="s">
        <v>640</v>
      </c>
      <c r="D1322" s="64">
        <f>9628</f>
        <v>9628</v>
      </c>
      <c r="E1322" s="65">
        <f>9628</f>
        <v>9628</v>
      </c>
      <c r="F1322" s="55"/>
      <c r="G1322" s="57" t="s">
        <v>2047</v>
      </c>
      <c r="H1322" s="3" t="s">
        <v>2268</v>
      </c>
      <c r="I1322" s="3" t="s">
        <v>2385</v>
      </c>
      <c r="J1322" s="3" t="s">
        <v>2379</v>
      </c>
    </row>
    <row r="1323" spans="1:10" ht="39.6">
      <c r="A1323" s="76">
        <v>142</v>
      </c>
      <c r="B1323" s="56" t="s">
        <v>3178</v>
      </c>
      <c r="C1323" s="54" t="s">
        <v>640</v>
      </c>
      <c r="D1323" s="64">
        <f>6237.21</f>
        <v>6237.21</v>
      </c>
      <c r="E1323" s="65">
        <f>6237.21</f>
        <v>6237.21</v>
      </c>
      <c r="F1323" s="55"/>
      <c r="G1323" s="57" t="s">
        <v>2047</v>
      </c>
      <c r="H1323" s="3" t="s">
        <v>2268</v>
      </c>
      <c r="I1323" s="3" t="s">
        <v>2385</v>
      </c>
      <c r="J1323" s="3" t="s">
        <v>2379</v>
      </c>
    </row>
    <row r="1324" spans="1:10" ht="39.6">
      <c r="A1324" s="76">
        <v>143</v>
      </c>
      <c r="B1324" s="56" t="s">
        <v>3178</v>
      </c>
      <c r="C1324" s="54" t="s">
        <v>640</v>
      </c>
      <c r="D1324" s="64">
        <f>3854.39</f>
        <v>3854.39</v>
      </c>
      <c r="E1324" s="65">
        <f>3854.39</f>
        <v>3854.39</v>
      </c>
      <c r="F1324" s="55"/>
      <c r="G1324" s="57" t="s">
        <v>2047</v>
      </c>
      <c r="H1324" s="3" t="s">
        <v>2268</v>
      </c>
      <c r="I1324" s="3" t="s">
        <v>2385</v>
      </c>
      <c r="J1324" s="3" t="s">
        <v>2379</v>
      </c>
    </row>
    <row r="1325" spans="1:10" ht="39.6">
      <c r="A1325" s="76">
        <v>144</v>
      </c>
      <c r="B1325" s="56" t="s">
        <v>3178</v>
      </c>
      <c r="C1325" s="54" t="s">
        <v>640</v>
      </c>
      <c r="D1325" s="64">
        <f>2925.71</f>
        <v>2925.71</v>
      </c>
      <c r="E1325" s="65">
        <f>2925.71</f>
        <v>2925.71</v>
      </c>
      <c r="F1325" s="55"/>
      <c r="G1325" s="57" t="s">
        <v>2047</v>
      </c>
      <c r="H1325" s="3" t="s">
        <v>2268</v>
      </c>
      <c r="I1325" s="3" t="s">
        <v>2385</v>
      </c>
      <c r="J1325" s="3" t="s">
        <v>2379</v>
      </c>
    </row>
    <row r="1326" spans="1:10" ht="39.6">
      <c r="A1326" s="76">
        <v>145</v>
      </c>
      <c r="B1326" s="56" t="s">
        <v>3178</v>
      </c>
      <c r="C1326" s="54" t="s">
        <v>640</v>
      </c>
      <c r="D1326" s="64">
        <f>914.27</f>
        <v>914.27</v>
      </c>
      <c r="E1326" s="65">
        <f>914.27</f>
        <v>914.27</v>
      </c>
      <c r="F1326" s="55"/>
      <c r="G1326" s="57" t="s">
        <v>2047</v>
      </c>
      <c r="H1326" s="3" t="s">
        <v>2268</v>
      </c>
      <c r="I1326" s="3" t="s">
        <v>2385</v>
      </c>
      <c r="J1326" s="3" t="s">
        <v>2379</v>
      </c>
    </row>
    <row r="1327" spans="1:10" ht="39.6">
      <c r="A1327" s="76">
        <v>146</v>
      </c>
      <c r="B1327" s="56" t="s">
        <v>3178</v>
      </c>
      <c r="C1327" s="54" t="s">
        <v>640</v>
      </c>
      <c r="D1327" s="64">
        <f>3546.25</f>
        <v>3546.25</v>
      </c>
      <c r="E1327" s="65">
        <f>3546.25</f>
        <v>3546.25</v>
      </c>
      <c r="F1327" s="55"/>
      <c r="G1327" s="57" t="s">
        <v>2047</v>
      </c>
      <c r="H1327" s="3" t="s">
        <v>2268</v>
      </c>
      <c r="I1327" s="3" t="s">
        <v>2385</v>
      </c>
      <c r="J1327" s="3" t="s">
        <v>2379</v>
      </c>
    </row>
    <row r="1328" spans="1:10" ht="39.6">
      <c r="A1328" s="76">
        <v>147</v>
      </c>
      <c r="B1328" s="56" t="s">
        <v>3178</v>
      </c>
      <c r="C1328" s="54" t="s">
        <v>640</v>
      </c>
      <c r="D1328" s="64">
        <f>16988.99</f>
        <v>16988.990000000002</v>
      </c>
      <c r="E1328" s="65">
        <f>16988.99</f>
        <v>16988.990000000002</v>
      </c>
      <c r="F1328" s="55"/>
      <c r="G1328" s="57" t="s">
        <v>2047</v>
      </c>
      <c r="H1328" s="3" t="s">
        <v>2268</v>
      </c>
      <c r="I1328" s="3" t="s">
        <v>2385</v>
      </c>
      <c r="J1328" s="3" t="s">
        <v>2379</v>
      </c>
    </row>
    <row r="1329" spans="1:10" ht="39.6">
      <c r="A1329" s="76">
        <v>148</v>
      </c>
      <c r="B1329" s="56" t="s">
        <v>3178</v>
      </c>
      <c r="C1329" s="54" t="s">
        <v>640</v>
      </c>
      <c r="D1329" s="64">
        <f>1779.99</f>
        <v>1779.99</v>
      </c>
      <c r="E1329" s="65">
        <f>1779.99</f>
        <v>1779.99</v>
      </c>
      <c r="F1329" s="55"/>
      <c r="G1329" s="57" t="s">
        <v>2047</v>
      </c>
      <c r="H1329" s="3" t="s">
        <v>2268</v>
      </c>
      <c r="I1329" s="3" t="s">
        <v>2385</v>
      </c>
      <c r="J1329" s="3" t="s">
        <v>2379</v>
      </c>
    </row>
    <row r="1330" spans="1:10" ht="39.6">
      <c r="A1330" s="76">
        <v>149</v>
      </c>
      <c r="B1330" s="56" t="s">
        <v>3178</v>
      </c>
      <c r="C1330" s="54" t="s">
        <v>640</v>
      </c>
      <c r="D1330" s="64">
        <f>12313.39</f>
        <v>12313.39</v>
      </c>
      <c r="E1330" s="65">
        <f>12313.39</f>
        <v>12313.39</v>
      </c>
      <c r="F1330" s="55"/>
      <c r="G1330" s="57" t="s">
        <v>2047</v>
      </c>
      <c r="H1330" s="3" t="s">
        <v>2268</v>
      </c>
      <c r="I1330" s="3" t="s">
        <v>2385</v>
      </c>
      <c r="J1330" s="3" t="s">
        <v>2379</v>
      </c>
    </row>
    <row r="1331" spans="1:10" ht="39.6">
      <c r="A1331" s="76">
        <v>150</v>
      </c>
      <c r="B1331" s="56" t="s">
        <v>3178</v>
      </c>
      <c r="C1331" s="54" t="s">
        <v>640</v>
      </c>
      <c r="D1331" s="64">
        <f>1909.38</f>
        <v>1909.38</v>
      </c>
      <c r="E1331" s="65">
        <f>1909.38</f>
        <v>1909.38</v>
      </c>
      <c r="F1331" s="55"/>
      <c r="G1331" s="57" t="s">
        <v>2047</v>
      </c>
      <c r="H1331" s="3" t="s">
        <v>2268</v>
      </c>
      <c r="I1331" s="3" t="s">
        <v>2385</v>
      </c>
      <c r="J1331" s="3" t="s">
        <v>2379</v>
      </c>
    </row>
    <row r="1332" spans="1:10" ht="39.6">
      <c r="A1332" s="76">
        <v>151</v>
      </c>
      <c r="B1332" s="56" t="s">
        <v>3178</v>
      </c>
      <c r="C1332" s="54" t="s">
        <v>640</v>
      </c>
      <c r="D1332" s="64">
        <f>3818.71</f>
        <v>3818.71</v>
      </c>
      <c r="E1332" s="65">
        <f>3818.71</f>
        <v>3818.71</v>
      </c>
      <c r="F1332" s="55"/>
      <c r="G1332" s="57" t="s">
        <v>2047</v>
      </c>
      <c r="H1332" s="3" t="s">
        <v>2268</v>
      </c>
      <c r="I1332" s="3" t="s">
        <v>2385</v>
      </c>
      <c r="J1332" s="3" t="s">
        <v>2379</v>
      </c>
    </row>
    <row r="1333" spans="1:10" ht="39.6">
      <c r="A1333" s="76">
        <v>152</v>
      </c>
      <c r="B1333" s="56" t="s">
        <v>3178</v>
      </c>
      <c r="C1333" s="54" t="s">
        <v>653</v>
      </c>
      <c r="D1333" s="64">
        <f>4401</f>
        <v>4401</v>
      </c>
      <c r="E1333" s="65">
        <f>4401</f>
        <v>4401</v>
      </c>
      <c r="F1333" s="55"/>
      <c r="G1333" s="57" t="s">
        <v>2047</v>
      </c>
      <c r="H1333" s="3" t="s">
        <v>2268</v>
      </c>
      <c r="I1333" s="3" t="s">
        <v>2385</v>
      </c>
      <c r="J1333" s="3" t="s">
        <v>2379</v>
      </c>
    </row>
    <row r="1334" spans="1:10" ht="39.6">
      <c r="A1334" s="76">
        <v>153</v>
      </c>
      <c r="B1334" s="56" t="s">
        <v>3178</v>
      </c>
      <c r="C1334" s="54" t="s">
        <v>654</v>
      </c>
      <c r="D1334" s="64">
        <f>3723</f>
        <v>3723</v>
      </c>
      <c r="E1334" s="65">
        <f>3723</f>
        <v>3723</v>
      </c>
      <c r="F1334" s="55"/>
      <c r="G1334" s="57" t="s">
        <v>2047</v>
      </c>
      <c r="H1334" s="3" t="s">
        <v>2268</v>
      </c>
      <c r="I1334" s="3" t="s">
        <v>2385</v>
      </c>
      <c r="J1334" s="3" t="s">
        <v>2379</v>
      </c>
    </row>
    <row r="1335" spans="1:10" ht="39.6">
      <c r="A1335" s="76">
        <v>154</v>
      </c>
      <c r="B1335" s="56" t="s">
        <v>3178</v>
      </c>
      <c r="C1335" s="54" t="s">
        <v>654</v>
      </c>
      <c r="D1335" s="64">
        <f>450</f>
        <v>450</v>
      </c>
      <c r="E1335" s="65">
        <f>450</f>
        <v>450</v>
      </c>
      <c r="F1335" s="55"/>
      <c r="G1335" s="57" t="s">
        <v>2047</v>
      </c>
      <c r="H1335" s="3" t="s">
        <v>2268</v>
      </c>
      <c r="I1335" s="3" t="s">
        <v>2385</v>
      </c>
      <c r="J1335" s="3" t="s">
        <v>2379</v>
      </c>
    </row>
    <row r="1336" spans="1:10" ht="39.6">
      <c r="A1336" s="76">
        <v>155</v>
      </c>
      <c r="B1336" s="56" t="s">
        <v>3178</v>
      </c>
      <c r="C1336" s="54" t="s">
        <v>640</v>
      </c>
      <c r="D1336" s="64">
        <f>3770.49</f>
        <v>3770.49</v>
      </c>
      <c r="E1336" s="65">
        <f>3770.49</f>
        <v>3770.49</v>
      </c>
      <c r="F1336" s="55"/>
      <c r="G1336" s="57" t="s">
        <v>2047</v>
      </c>
      <c r="H1336" s="3" t="s">
        <v>2268</v>
      </c>
      <c r="I1336" s="3" t="s">
        <v>2385</v>
      </c>
      <c r="J1336" s="3" t="s">
        <v>2379</v>
      </c>
    </row>
    <row r="1337" spans="1:10" ht="39.6">
      <c r="A1337" s="76">
        <v>156</v>
      </c>
      <c r="B1337" s="56" t="s">
        <v>3178</v>
      </c>
      <c r="C1337" s="54" t="s">
        <v>640</v>
      </c>
      <c r="D1337" s="64">
        <f>6813.52</f>
        <v>6813.52</v>
      </c>
      <c r="E1337" s="65">
        <f>6813.52</f>
        <v>6813.52</v>
      </c>
      <c r="F1337" s="55"/>
      <c r="G1337" s="57" t="s">
        <v>2047</v>
      </c>
      <c r="H1337" s="3" t="s">
        <v>2268</v>
      </c>
      <c r="I1337" s="3" t="s">
        <v>2385</v>
      </c>
      <c r="J1337" s="3" t="s">
        <v>2379</v>
      </c>
    </row>
    <row r="1338" spans="1:10" ht="39.6">
      <c r="A1338" s="76">
        <v>157</v>
      </c>
      <c r="B1338" s="56" t="s">
        <v>3178</v>
      </c>
      <c r="C1338" s="54" t="s">
        <v>640</v>
      </c>
      <c r="D1338" s="64">
        <f>6098</f>
        <v>6098</v>
      </c>
      <c r="E1338" s="65">
        <f>6098</f>
        <v>6098</v>
      </c>
      <c r="F1338" s="55"/>
      <c r="G1338" s="57" t="s">
        <v>2047</v>
      </c>
      <c r="H1338" s="3" t="s">
        <v>2268</v>
      </c>
      <c r="I1338" s="3" t="s">
        <v>2385</v>
      </c>
      <c r="J1338" s="3" t="s">
        <v>2379</v>
      </c>
    </row>
    <row r="1339" spans="1:10" ht="39.6">
      <c r="A1339" s="76">
        <v>158</v>
      </c>
      <c r="B1339" s="56" t="s">
        <v>3178</v>
      </c>
      <c r="C1339" s="54" t="s">
        <v>640</v>
      </c>
      <c r="D1339" s="64">
        <f>7124</f>
        <v>7124</v>
      </c>
      <c r="E1339" s="65">
        <f>7124</f>
        <v>7124</v>
      </c>
      <c r="F1339" s="55"/>
      <c r="G1339" s="57" t="s">
        <v>2047</v>
      </c>
      <c r="H1339" s="3" t="s">
        <v>2268</v>
      </c>
      <c r="I1339" s="3" t="s">
        <v>2385</v>
      </c>
      <c r="J1339" s="3" t="s">
        <v>2379</v>
      </c>
    </row>
    <row r="1340" spans="1:10" ht="39.6">
      <c r="A1340" s="76">
        <v>159</v>
      </c>
      <c r="B1340" s="56" t="s">
        <v>3178</v>
      </c>
      <c r="C1340" s="54" t="s">
        <v>640</v>
      </c>
      <c r="D1340" s="64">
        <f>990.33</f>
        <v>990.33</v>
      </c>
      <c r="E1340" s="65">
        <f>990.33</f>
        <v>990.33</v>
      </c>
      <c r="F1340" s="55"/>
      <c r="G1340" s="57" t="s">
        <v>2047</v>
      </c>
      <c r="H1340" s="3" t="s">
        <v>2268</v>
      </c>
      <c r="I1340" s="3" t="s">
        <v>2385</v>
      </c>
      <c r="J1340" s="3" t="s">
        <v>2379</v>
      </c>
    </row>
    <row r="1341" spans="1:10" ht="39.6">
      <c r="A1341" s="76">
        <v>160</v>
      </c>
      <c r="B1341" s="56" t="s">
        <v>3178</v>
      </c>
      <c r="C1341" s="54" t="s">
        <v>640</v>
      </c>
      <c r="D1341" s="64">
        <f>6767.86</f>
        <v>6767.86</v>
      </c>
      <c r="E1341" s="65">
        <f>6767.86</f>
        <v>6767.86</v>
      </c>
      <c r="F1341" s="55"/>
      <c r="G1341" s="57" t="s">
        <v>2047</v>
      </c>
      <c r="H1341" s="3" t="s">
        <v>2268</v>
      </c>
      <c r="I1341" s="3" t="s">
        <v>2385</v>
      </c>
      <c r="J1341" s="3" t="s">
        <v>2379</v>
      </c>
    </row>
    <row r="1342" spans="1:10" ht="39.6">
      <c r="A1342" s="76">
        <v>161</v>
      </c>
      <c r="B1342" s="56" t="s">
        <v>3178</v>
      </c>
      <c r="C1342" s="54" t="s">
        <v>640</v>
      </c>
      <c r="D1342" s="64">
        <f>15575.86</f>
        <v>15575.86</v>
      </c>
      <c r="E1342" s="65">
        <f>15575.86</f>
        <v>15575.86</v>
      </c>
      <c r="F1342" s="55"/>
      <c r="G1342" s="57" t="s">
        <v>2047</v>
      </c>
      <c r="H1342" s="3" t="s">
        <v>2268</v>
      </c>
      <c r="I1342" s="3" t="s">
        <v>2385</v>
      </c>
      <c r="J1342" s="3" t="s">
        <v>2379</v>
      </c>
    </row>
    <row r="1343" spans="1:10" ht="39.6">
      <c r="A1343" s="76">
        <v>162</v>
      </c>
      <c r="B1343" s="56" t="s">
        <v>3178</v>
      </c>
      <c r="C1343" s="54" t="s">
        <v>640</v>
      </c>
      <c r="D1343" s="64">
        <f>1491.46</f>
        <v>1491.46</v>
      </c>
      <c r="E1343" s="65">
        <f>1491.46</f>
        <v>1491.46</v>
      </c>
      <c r="F1343" s="55"/>
      <c r="G1343" s="57" t="s">
        <v>2047</v>
      </c>
      <c r="H1343" s="3" t="s">
        <v>2268</v>
      </c>
      <c r="I1343" s="3" t="s">
        <v>2385</v>
      </c>
      <c r="J1343" s="3" t="s">
        <v>2379</v>
      </c>
    </row>
    <row r="1344" spans="1:10" ht="39.6">
      <c r="A1344" s="76">
        <v>163</v>
      </c>
      <c r="B1344" s="56" t="s">
        <v>3178</v>
      </c>
      <c r="C1344" s="54" t="s">
        <v>640</v>
      </c>
      <c r="D1344" s="64">
        <f>13899.5</f>
        <v>13899.5</v>
      </c>
      <c r="E1344" s="65">
        <f>13899.5</f>
        <v>13899.5</v>
      </c>
      <c r="F1344" s="55"/>
      <c r="G1344" s="57" t="s">
        <v>2047</v>
      </c>
      <c r="H1344" s="3" t="s">
        <v>2268</v>
      </c>
      <c r="I1344" s="3" t="s">
        <v>2385</v>
      </c>
      <c r="J1344" s="3" t="s">
        <v>2379</v>
      </c>
    </row>
    <row r="1345" spans="1:10" ht="39.6">
      <c r="A1345" s="76">
        <v>164</v>
      </c>
      <c r="B1345" s="56" t="s">
        <v>3178</v>
      </c>
      <c r="C1345" s="54" t="s">
        <v>640</v>
      </c>
      <c r="D1345" s="64">
        <f>429</f>
        <v>429</v>
      </c>
      <c r="E1345" s="65">
        <f>429</f>
        <v>429</v>
      </c>
      <c r="F1345" s="55"/>
      <c r="G1345" s="57" t="s">
        <v>2047</v>
      </c>
      <c r="H1345" s="3" t="s">
        <v>2268</v>
      </c>
      <c r="I1345" s="3" t="s">
        <v>2385</v>
      </c>
      <c r="J1345" s="3" t="s">
        <v>2379</v>
      </c>
    </row>
    <row r="1346" spans="1:10" ht="39.6">
      <c r="A1346" s="76">
        <v>165</v>
      </c>
      <c r="B1346" s="56" t="s">
        <v>3178</v>
      </c>
      <c r="C1346" s="54" t="s">
        <v>640</v>
      </c>
      <c r="D1346" s="64">
        <f>10000</f>
        <v>10000</v>
      </c>
      <c r="E1346" s="65">
        <f>10000</f>
        <v>10000</v>
      </c>
      <c r="F1346" s="55"/>
      <c r="G1346" s="57" t="s">
        <v>2047</v>
      </c>
      <c r="H1346" s="3" t="s">
        <v>2268</v>
      </c>
      <c r="I1346" s="3" t="s">
        <v>2385</v>
      </c>
      <c r="J1346" s="3" t="s">
        <v>2379</v>
      </c>
    </row>
    <row r="1347" spans="1:10" ht="39.6">
      <c r="A1347" s="76">
        <v>166</v>
      </c>
      <c r="B1347" s="56" t="s">
        <v>3178</v>
      </c>
      <c r="C1347" s="54" t="s">
        <v>640</v>
      </c>
      <c r="D1347" s="64">
        <f>330</f>
        <v>330</v>
      </c>
      <c r="E1347" s="65">
        <f>330</f>
        <v>330</v>
      </c>
      <c r="F1347" s="55"/>
      <c r="G1347" s="57" t="s">
        <v>2047</v>
      </c>
      <c r="H1347" s="3" t="s">
        <v>2268</v>
      </c>
      <c r="I1347" s="3" t="s">
        <v>2385</v>
      </c>
      <c r="J1347" s="3" t="s">
        <v>2379</v>
      </c>
    </row>
    <row r="1348" spans="1:10" ht="39.6">
      <c r="A1348" s="76">
        <v>167</v>
      </c>
      <c r="B1348" s="56" t="s">
        <v>3178</v>
      </c>
      <c r="C1348" s="54" t="s">
        <v>640</v>
      </c>
      <c r="D1348" s="64">
        <f>10986.96</f>
        <v>10986.96</v>
      </c>
      <c r="E1348" s="65">
        <f>10986.96</f>
        <v>10986.96</v>
      </c>
      <c r="F1348" s="55"/>
      <c r="G1348" s="57" t="s">
        <v>2047</v>
      </c>
      <c r="H1348" s="3" t="s">
        <v>2268</v>
      </c>
      <c r="I1348" s="3" t="s">
        <v>2385</v>
      </c>
      <c r="J1348" s="3" t="s">
        <v>2379</v>
      </c>
    </row>
    <row r="1349" spans="1:10" ht="39.6">
      <c r="A1349" s="76">
        <v>168</v>
      </c>
      <c r="B1349" s="56" t="s">
        <v>3178</v>
      </c>
      <c r="C1349" s="54" t="s">
        <v>640</v>
      </c>
      <c r="D1349" s="64">
        <f>954.69</f>
        <v>954.69</v>
      </c>
      <c r="E1349" s="65">
        <f>954.69</f>
        <v>954.69</v>
      </c>
      <c r="F1349" s="55"/>
      <c r="G1349" s="57" t="s">
        <v>2047</v>
      </c>
      <c r="H1349" s="3" t="s">
        <v>2268</v>
      </c>
      <c r="I1349" s="3" t="s">
        <v>2385</v>
      </c>
      <c r="J1349" s="3" t="s">
        <v>2379</v>
      </c>
    </row>
    <row r="1350" spans="1:10" ht="39.6">
      <c r="A1350" s="76">
        <v>169</v>
      </c>
      <c r="B1350" s="56" t="s">
        <v>3178</v>
      </c>
      <c r="C1350" s="54" t="s">
        <v>640</v>
      </c>
      <c r="D1350" s="64">
        <f>1993.39</f>
        <v>1993.39</v>
      </c>
      <c r="E1350" s="65">
        <f>1993.39</f>
        <v>1993.39</v>
      </c>
      <c r="F1350" s="55"/>
      <c r="G1350" s="57" t="s">
        <v>2047</v>
      </c>
      <c r="H1350" s="3" t="s">
        <v>2268</v>
      </c>
      <c r="I1350" s="3" t="s">
        <v>2385</v>
      </c>
      <c r="J1350" s="3" t="s">
        <v>2379</v>
      </c>
    </row>
    <row r="1351" spans="1:10" ht="39.6">
      <c r="A1351" s="76">
        <v>170</v>
      </c>
      <c r="B1351" s="56" t="s">
        <v>3178</v>
      </c>
      <c r="C1351" s="54" t="s">
        <v>640</v>
      </c>
      <c r="D1351" s="64">
        <f>12475.28</f>
        <v>12475.28</v>
      </c>
      <c r="E1351" s="65">
        <f>12475.28</f>
        <v>12475.28</v>
      </c>
      <c r="F1351" s="55"/>
      <c r="G1351" s="57" t="s">
        <v>2047</v>
      </c>
      <c r="H1351" s="3" t="s">
        <v>2268</v>
      </c>
      <c r="I1351" s="3" t="s">
        <v>2385</v>
      </c>
      <c r="J1351" s="3" t="s">
        <v>2379</v>
      </c>
    </row>
    <row r="1352" spans="1:10" ht="39.6">
      <c r="A1352" s="76">
        <v>171</v>
      </c>
      <c r="B1352" s="56" t="s">
        <v>3178</v>
      </c>
      <c r="C1352" s="54" t="s">
        <v>640</v>
      </c>
      <c r="D1352" s="64">
        <f>25774</f>
        <v>25774</v>
      </c>
      <c r="E1352" s="65">
        <f>25774</f>
        <v>25774</v>
      </c>
      <c r="F1352" s="55"/>
      <c r="G1352" s="57" t="s">
        <v>2047</v>
      </c>
      <c r="H1352" s="3" t="s">
        <v>2268</v>
      </c>
      <c r="I1352" s="3" t="s">
        <v>2385</v>
      </c>
      <c r="J1352" s="3" t="s">
        <v>2379</v>
      </c>
    </row>
    <row r="1353" spans="1:10" ht="39.6">
      <c r="A1353" s="76">
        <v>172</v>
      </c>
      <c r="B1353" s="56" t="s">
        <v>3178</v>
      </c>
      <c r="C1353" s="54" t="s">
        <v>640</v>
      </c>
      <c r="D1353" s="64">
        <f>18488.31</f>
        <v>18488.310000000001</v>
      </c>
      <c r="E1353" s="65">
        <f>18488.31</f>
        <v>18488.310000000001</v>
      </c>
      <c r="F1353" s="55"/>
      <c r="G1353" s="57" t="s">
        <v>2047</v>
      </c>
      <c r="H1353" s="3" t="s">
        <v>2268</v>
      </c>
      <c r="I1353" s="3" t="s">
        <v>2385</v>
      </c>
      <c r="J1353" s="3" t="s">
        <v>2379</v>
      </c>
    </row>
    <row r="1354" spans="1:10" ht="39.6">
      <c r="A1354" s="76">
        <v>173</v>
      </c>
      <c r="B1354" s="56" t="s">
        <v>3178</v>
      </c>
      <c r="C1354" s="54" t="s">
        <v>640</v>
      </c>
      <c r="D1354" s="64">
        <f>1800</f>
        <v>1800</v>
      </c>
      <c r="E1354" s="65">
        <f>1800</f>
        <v>1800</v>
      </c>
      <c r="F1354" s="55"/>
      <c r="G1354" s="57" t="s">
        <v>2047</v>
      </c>
      <c r="H1354" s="3" t="s">
        <v>2268</v>
      </c>
      <c r="I1354" s="3" t="s">
        <v>2385</v>
      </c>
      <c r="J1354" s="3" t="s">
        <v>2379</v>
      </c>
    </row>
    <row r="1355" spans="1:10" ht="39.6">
      <c r="A1355" s="76">
        <v>174</v>
      </c>
      <c r="B1355" s="56" t="s">
        <v>3178</v>
      </c>
      <c r="C1355" s="54" t="s">
        <v>640</v>
      </c>
      <c r="D1355" s="64">
        <f>2076.66</f>
        <v>2076.66</v>
      </c>
      <c r="E1355" s="65">
        <f>2076.66</f>
        <v>2076.66</v>
      </c>
      <c r="F1355" s="55"/>
      <c r="G1355" s="57" t="s">
        <v>2047</v>
      </c>
      <c r="H1355" s="3" t="s">
        <v>2268</v>
      </c>
      <c r="I1355" s="3" t="s">
        <v>2385</v>
      </c>
      <c r="J1355" s="3" t="s">
        <v>2379</v>
      </c>
    </row>
    <row r="1356" spans="1:10" ht="39.6">
      <c r="A1356" s="76">
        <v>175</v>
      </c>
      <c r="B1356" s="56" t="s">
        <v>3178</v>
      </c>
      <c r="C1356" s="54" t="s">
        <v>640</v>
      </c>
      <c r="D1356" s="64">
        <f>2299.98</f>
        <v>2299.98</v>
      </c>
      <c r="E1356" s="65">
        <f>2299.98</f>
        <v>2299.98</v>
      </c>
      <c r="F1356" s="55"/>
      <c r="G1356" s="57" t="s">
        <v>2047</v>
      </c>
      <c r="H1356" s="3" t="s">
        <v>2268</v>
      </c>
      <c r="I1356" s="3" t="s">
        <v>2385</v>
      </c>
      <c r="J1356" s="3" t="s">
        <v>2379</v>
      </c>
    </row>
    <row r="1357" spans="1:10" ht="39.6">
      <c r="A1357" s="76">
        <v>176</v>
      </c>
      <c r="B1357" s="56" t="s">
        <v>3178</v>
      </c>
      <c r="C1357" s="54" t="s">
        <v>640</v>
      </c>
      <c r="D1357" s="64">
        <f>9588.87</f>
        <v>9588.8700000000008</v>
      </c>
      <c r="E1357" s="65">
        <f>9588.87</f>
        <v>9588.8700000000008</v>
      </c>
      <c r="F1357" s="55"/>
      <c r="G1357" s="57" t="s">
        <v>2047</v>
      </c>
      <c r="H1357" s="3" t="s">
        <v>2268</v>
      </c>
      <c r="I1357" s="3" t="s">
        <v>2385</v>
      </c>
      <c r="J1357" s="3" t="s">
        <v>2379</v>
      </c>
    </row>
    <row r="1358" spans="1:10" ht="39.6">
      <c r="A1358" s="76">
        <v>177</v>
      </c>
      <c r="B1358" s="56" t="s">
        <v>3178</v>
      </c>
      <c r="C1358" s="54" t="s">
        <v>640</v>
      </c>
      <c r="D1358" s="64">
        <f>15830.46</f>
        <v>15830.46</v>
      </c>
      <c r="E1358" s="65">
        <f>15830.46</f>
        <v>15830.46</v>
      </c>
      <c r="F1358" s="55"/>
      <c r="G1358" s="57" t="s">
        <v>2047</v>
      </c>
      <c r="H1358" s="3" t="s">
        <v>2268</v>
      </c>
      <c r="I1358" s="3" t="s">
        <v>2385</v>
      </c>
      <c r="J1358" s="3" t="s">
        <v>2379</v>
      </c>
    </row>
    <row r="1359" spans="1:10" ht="13.2" customHeight="1">
      <c r="A1359" s="76">
        <v>178</v>
      </c>
      <c r="B1359" s="56" t="s">
        <v>635</v>
      </c>
      <c r="C1359" s="54" t="s">
        <v>2314</v>
      </c>
      <c r="D1359" s="64">
        <f>3451</f>
        <v>3451</v>
      </c>
      <c r="E1359" s="65">
        <f>3451</f>
        <v>3451</v>
      </c>
      <c r="F1359" s="55"/>
      <c r="G1359" s="57" t="s">
        <v>2047</v>
      </c>
      <c r="H1359" s="3" t="s">
        <v>2268</v>
      </c>
      <c r="I1359" s="3" t="s">
        <v>2385</v>
      </c>
      <c r="J1359" s="3" t="s">
        <v>2379</v>
      </c>
    </row>
    <row r="1360" spans="1:10" ht="13.2" customHeight="1">
      <c r="A1360" s="76">
        <v>179</v>
      </c>
      <c r="B1360" s="56" t="s">
        <v>636</v>
      </c>
      <c r="C1360" s="54" t="s">
        <v>2977</v>
      </c>
      <c r="D1360" s="64">
        <f>14910</f>
        <v>14910</v>
      </c>
      <c r="E1360" s="65">
        <f>14910</f>
        <v>14910</v>
      </c>
      <c r="F1360" s="55"/>
      <c r="G1360" s="57" t="s">
        <v>2047</v>
      </c>
      <c r="H1360" s="3" t="s">
        <v>2268</v>
      </c>
      <c r="I1360" s="3" t="s">
        <v>2385</v>
      </c>
      <c r="J1360" s="3" t="s">
        <v>2379</v>
      </c>
    </row>
    <row r="1361" spans="1:10" ht="13.2" customHeight="1">
      <c r="A1361" s="76">
        <v>180</v>
      </c>
      <c r="B1361" s="56" t="s">
        <v>636</v>
      </c>
      <c r="C1361" s="54" t="s">
        <v>2978</v>
      </c>
      <c r="D1361" s="64">
        <f>14278</f>
        <v>14278</v>
      </c>
      <c r="E1361" s="65">
        <f>14278</f>
        <v>14278</v>
      </c>
      <c r="F1361" s="55"/>
      <c r="G1361" s="57" t="s">
        <v>2047</v>
      </c>
      <c r="H1361" s="3" t="s">
        <v>2268</v>
      </c>
      <c r="I1361" s="3" t="s">
        <v>2385</v>
      </c>
      <c r="J1361" s="3" t="s">
        <v>2379</v>
      </c>
    </row>
    <row r="1362" spans="1:10" ht="13.2" customHeight="1">
      <c r="A1362" s="76">
        <v>181</v>
      </c>
      <c r="B1362" s="56" t="s">
        <v>637</v>
      </c>
      <c r="C1362" s="54" t="s">
        <v>2315</v>
      </c>
      <c r="D1362" s="64">
        <f>19175</f>
        <v>19175</v>
      </c>
      <c r="E1362" s="65">
        <f>19175</f>
        <v>19175</v>
      </c>
      <c r="F1362" s="55"/>
      <c r="G1362" s="57" t="s">
        <v>2047</v>
      </c>
      <c r="H1362" s="3" t="s">
        <v>2268</v>
      </c>
      <c r="I1362" s="3" t="s">
        <v>2385</v>
      </c>
      <c r="J1362" s="3" t="s">
        <v>2379</v>
      </c>
    </row>
    <row r="1363" spans="1:10" ht="13.2" customHeight="1">
      <c r="A1363" s="76">
        <v>182</v>
      </c>
      <c r="B1363" s="56" t="s">
        <v>637</v>
      </c>
      <c r="C1363" s="54" t="s">
        <v>2316</v>
      </c>
      <c r="D1363" s="64">
        <f>13462</f>
        <v>13462</v>
      </c>
      <c r="E1363" s="65">
        <f>13462</f>
        <v>13462</v>
      </c>
      <c r="F1363" s="55"/>
      <c r="G1363" s="57" t="s">
        <v>2047</v>
      </c>
      <c r="H1363" s="3" t="s">
        <v>2268</v>
      </c>
      <c r="I1363" s="3" t="s">
        <v>2385</v>
      </c>
      <c r="J1363" s="3" t="s">
        <v>2379</v>
      </c>
    </row>
    <row r="1364" spans="1:10" ht="13.2" customHeight="1">
      <c r="A1364" s="76">
        <v>183</v>
      </c>
      <c r="B1364" s="56" t="s">
        <v>637</v>
      </c>
      <c r="C1364" s="54" t="s">
        <v>2317</v>
      </c>
      <c r="D1364" s="64">
        <f>19383</f>
        <v>19383</v>
      </c>
      <c r="E1364" s="65">
        <f>19383</f>
        <v>19383</v>
      </c>
      <c r="F1364" s="55"/>
      <c r="G1364" s="57" t="s">
        <v>2047</v>
      </c>
      <c r="H1364" s="3" t="s">
        <v>2268</v>
      </c>
      <c r="I1364" s="3" t="s">
        <v>2385</v>
      </c>
      <c r="J1364" s="3" t="s">
        <v>2379</v>
      </c>
    </row>
    <row r="1365" spans="1:10" ht="13.2" customHeight="1">
      <c r="A1365" s="76">
        <v>184</v>
      </c>
      <c r="B1365" s="56" t="s">
        <v>637</v>
      </c>
      <c r="C1365" s="54" t="s">
        <v>2318</v>
      </c>
      <c r="D1365" s="64">
        <f>14024</f>
        <v>14024</v>
      </c>
      <c r="E1365" s="65">
        <f>14024</f>
        <v>14024</v>
      </c>
      <c r="F1365" s="55"/>
      <c r="G1365" s="57" t="s">
        <v>2047</v>
      </c>
      <c r="H1365" s="3" t="s">
        <v>2268</v>
      </c>
      <c r="I1365" s="3" t="s">
        <v>2385</v>
      </c>
      <c r="J1365" s="3" t="s">
        <v>2379</v>
      </c>
    </row>
    <row r="1366" spans="1:10" ht="13.2" customHeight="1">
      <c r="A1366" s="76">
        <v>185</v>
      </c>
      <c r="B1366" s="56" t="s">
        <v>638</v>
      </c>
      <c r="C1366" s="54" t="s">
        <v>2979</v>
      </c>
      <c r="D1366" s="64">
        <f>3587</f>
        <v>3587</v>
      </c>
      <c r="E1366" s="65">
        <f>3587</f>
        <v>3587</v>
      </c>
      <c r="F1366" s="55"/>
      <c r="G1366" s="57" t="s">
        <v>2047</v>
      </c>
      <c r="H1366" s="3" t="s">
        <v>2268</v>
      </c>
      <c r="I1366" s="3" t="s">
        <v>2385</v>
      </c>
      <c r="J1366" s="3" t="s">
        <v>2379</v>
      </c>
    </row>
    <row r="1367" spans="1:10">
      <c r="A1367" s="4"/>
      <c r="B1367" s="4" t="s">
        <v>624</v>
      </c>
      <c r="C1367" s="4"/>
      <c r="D1367" s="47">
        <f>SUM(D1182:D1366)</f>
        <v>3991544.8500000006</v>
      </c>
      <c r="E1367" s="47">
        <f>SUM(E1182:E1366)</f>
        <v>3991544.8500000006</v>
      </c>
      <c r="F1367" s="4"/>
      <c r="G1367" s="4"/>
      <c r="H1367" s="4"/>
      <c r="I1367" s="3"/>
      <c r="J1367" s="4"/>
    </row>
    <row r="1368" spans="1:10">
      <c r="A1368" s="143" t="s">
        <v>655</v>
      </c>
      <c r="B1368" s="144"/>
      <c r="C1368" s="144"/>
      <c r="D1368" s="144"/>
      <c r="E1368" s="144"/>
      <c r="F1368" s="144"/>
      <c r="G1368" s="144"/>
      <c r="H1368" s="144"/>
      <c r="I1368" s="144"/>
      <c r="J1368" s="145"/>
    </row>
    <row r="1369" spans="1:10" ht="39.6">
      <c r="A1369" s="76">
        <v>1</v>
      </c>
      <c r="B1369" s="56" t="s">
        <v>3331</v>
      </c>
      <c r="C1369" s="54" t="s">
        <v>682</v>
      </c>
      <c r="D1369" s="64">
        <f>5500</f>
        <v>5500</v>
      </c>
      <c r="E1369" s="65">
        <f>5500</f>
        <v>5500</v>
      </c>
      <c r="F1369" s="55"/>
      <c r="G1369" s="57" t="s">
        <v>2047</v>
      </c>
      <c r="H1369" s="3" t="s">
        <v>2268</v>
      </c>
      <c r="I1369" s="3" t="s">
        <v>2385</v>
      </c>
      <c r="J1369" s="3" t="s">
        <v>2379</v>
      </c>
    </row>
    <row r="1370" spans="1:10" ht="39.6">
      <c r="A1370" s="76">
        <v>2</v>
      </c>
      <c r="B1370" s="56" t="s">
        <v>3331</v>
      </c>
      <c r="C1370" s="54" t="s">
        <v>683</v>
      </c>
      <c r="D1370" s="64">
        <f>5500</f>
        <v>5500</v>
      </c>
      <c r="E1370" s="65">
        <f>5500</f>
        <v>5500</v>
      </c>
      <c r="F1370" s="55"/>
      <c r="G1370" s="57" t="s">
        <v>2047</v>
      </c>
      <c r="H1370" s="3" t="s">
        <v>2268</v>
      </c>
      <c r="I1370" s="3" t="s">
        <v>2385</v>
      </c>
      <c r="J1370" s="3" t="s">
        <v>2379</v>
      </c>
    </row>
    <row r="1371" spans="1:10" ht="39.6">
      <c r="A1371" s="76">
        <v>3</v>
      </c>
      <c r="B1371" s="56" t="s">
        <v>1243</v>
      </c>
      <c r="C1371" s="54" t="s">
        <v>684</v>
      </c>
      <c r="D1371" s="66" t="s">
        <v>1972</v>
      </c>
      <c r="E1371" s="67" t="s">
        <v>1972</v>
      </c>
      <c r="F1371" s="61"/>
      <c r="G1371" s="57" t="s">
        <v>1973</v>
      </c>
      <c r="H1371" s="3" t="s">
        <v>2268</v>
      </c>
      <c r="I1371" s="3" t="s">
        <v>2385</v>
      </c>
      <c r="J1371" s="3" t="s">
        <v>2379</v>
      </c>
    </row>
    <row r="1372" spans="1:10" ht="39.6">
      <c r="A1372" s="76">
        <v>4</v>
      </c>
      <c r="B1372" s="56" t="s">
        <v>1243</v>
      </c>
      <c r="C1372" s="54" t="s">
        <v>685</v>
      </c>
      <c r="D1372" s="64">
        <f>18960</f>
        <v>18960</v>
      </c>
      <c r="E1372" s="65">
        <f>18960</f>
        <v>18960</v>
      </c>
      <c r="F1372" s="55"/>
      <c r="G1372" s="57" t="s">
        <v>2047</v>
      </c>
      <c r="H1372" s="3" t="s">
        <v>2268</v>
      </c>
      <c r="I1372" s="3" t="s">
        <v>2385</v>
      </c>
      <c r="J1372" s="3" t="s">
        <v>2379</v>
      </c>
    </row>
    <row r="1373" spans="1:10" ht="39.6">
      <c r="A1373" s="76">
        <v>5</v>
      </c>
      <c r="B1373" s="56" t="s">
        <v>1243</v>
      </c>
      <c r="C1373" s="54" t="s">
        <v>686</v>
      </c>
      <c r="D1373" s="64">
        <f>4588</f>
        <v>4588</v>
      </c>
      <c r="E1373" s="65">
        <f>4588</f>
        <v>4588</v>
      </c>
      <c r="F1373" s="55"/>
      <c r="G1373" s="57" t="s">
        <v>2047</v>
      </c>
      <c r="H1373" s="3" t="s">
        <v>2268</v>
      </c>
      <c r="I1373" s="3" t="s">
        <v>2385</v>
      </c>
      <c r="J1373" s="3" t="s">
        <v>2379</v>
      </c>
    </row>
    <row r="1374" spans="1:10" ht="39.6">
      <c r="A1374" s="76">
        <v>6</v>
      </c>
      <c r="B1374" s="56" t="s">
        <v>1243</v>
      </c>
      <c r="C1374" s="54" t="s">
        <v>687</v>
      </c>
      <c r="D1374" s="64">
        <f t="shared" ref="D1374:E1376" si="66">4525</f>
        <v>4525</v>
      </c>
      <c r="E1374" s="65">
        <f t="shared" si="66"/>
        <v>4525</v>
      </c>
      <c r="F1374" s="55"/>
      <c r="G1374" s="57" t="s">
        <v>2047</v>
      </c>
      <c r="H1374" s="3" t="s">
        <v>2268</v>
      </c>
      <c r="I1374" s="3" t="s">
        <v>2385</v>
      </c>
      <c r="J1374" s="3" t="s">
        <v>2379</v>
      </c>
    </row>
    <row r="1375" spans="1:10" ht="39.6">
      <c r="A1375" s="76">
        <v>7</v>
      </c>
      <c r="B1375" s="56" t="s">
        <v>1243</v>
      </c>
      <c r="C1375" s="54" t="s">
        <v>688</v>
      </c>
      <c r="D1375" s="64">
        <f t="shared" si="66"/>
        <v>4525</v>
      </c>
      <c r="E1375" s="65">
        <f t="shared" si="66"/>
        <v>4525</v>
      </c>
      <c r="F1375" s="55"/>
      <c r="G1375" s="57" t="s">
        <v>2047</v>
      </c>
      <c r="H1375" s="3" t="s">
        <v>2268</v>
      </c>
      <c r="I1375" s="3" t="s">
        <v>2385</v>
      </c>
      <c r="J1375" s="3" t="s">
        <v>2379</v>
      </c>
    </row>
    <row r="1376" spans="1:10" ht="39.6">
      <c r="A1376" s="76">
        <v>8</v>
      </c>
      <c r="B1376" s="56" t="s">
        <v>1243</v>
      </c>
      <c r="C1376" s="54" t="s">
        <v>689</v>
      </c>
      <c r="D1376" s="64">
        <f t="shared" si="66"/>
        <v>4525</v>
      </c>
      <c r="E1376" s="65">
        <f t="shared" si="66"/>
        <v>4525</v>
      </c>
      <c r="F1376" s="55"/>
      <c r="G1376" s="57" t="s">
        <v>2047</v>
      </c>
      <c r="H1376" s="3" t="s">
        <v>2268</v>
      </c>
      <c r="I1376" s="3" t="s">
        <v>2385</v>
      </c>
      <c r="J1376" s="3" t="s">
        <v>2379</v>
      </c>
    </row>
    <row r="1377" spans="1:10" ht="39.6">
      <c r="A1377" s="76">
        <v>9</v>
      </c>
      <c r="B1377" s="56" t="s">
        <v>1243</v>
      </c>
      <c r="C1377" s="54" t="s">
        <v>690</v>
      </c>
      <c r="D1377" s="64">
        <f t="shared" ref="D1377:E1380" si="67">5226</f>
        <v>5226</v>
      </c>
      <c r="E1377" s="65">
        <f t="shared" si="67"/>
        <v>5226</v>
      </c>
      <c r="F1377" s="55"/>
      <c r="G1377" s="57" t="s">
        <v>2047</v>
      </c>
      <c r="H1377" s="3" t="s">
        <v>2268</v>
      </c>
      <c r="I1377" s="3" t="s">
        <v>2385</v>
      </c>
      <c r="J1377" s="3" t="s">
        <v>2379</v>
      </c>
    </row>
    <row r="1378" spans="1:10" ht="39.6">
      <c r="A1378" s="76">
        <v>10</v>
      </c>
      <c r="B1378" s="56" t="s">
        <v>1243</v>
      </c>
      <c r="C1378" s="54" t="s">
        <v>691</v>
      </c>
      <c r="D1378" s="64">
        <f t="shared" si="67"/>
        <v>5226</v>
      </c>
      <c r="E1378" s="65">
        <f t="shared" si="67"/>
        <v>5226</v>
      </c>
      <c r="F1378" s="55"/>
      <c r="G1378" s="57" t="s">
        <v>2047</v>
      </c>
      <c r="H1378" s="3" t="s">
        <v>2268</v>
      </c>
      <c r="I1378" s="3" t="s">
        <v>2385</v>
      </c>
      <c r="J1378" s="3" t="s">
        <v>2379</v>
      </c>
    </row>
    <row r="1379" spans="1:10" ht="39.6">
      <c r="A1379" s="76">
        <v>11</v>
      </c>
      <c r="B1379" s="56" t="s">
        <v>1243</v>
      </c>
      <c r="C1379" s="54" t="s">
        <v>692</v>
      </c>
      <c r="D1379" s="64">
        <f t="shared" si="67"/>
        <v>5226</v>
      </c>
      <c r="E1379" s="65">
        <f t="shared" si="67"/>
        <v>5226</v>
      </c>
      <c r="F1379" s="55"/>
      <c r="G1379" s="57" t="s">
        <v>2047</v>
      </c>
      <c r="H1379" s="3" t="s">
        <v>2268</v>
      </c>
      <c r="I1379" s="3" t="s">
        <v>2385</v>
      </c>
      <c r="J1379" s="3" t="s">
        <v>2379</v>
      </c>
    </row>
    <row r="1380" spans="1:10" ht="39.6">
      <c r="A1380" s="76">
        <v>12</v>
      </c>
      <c r="B1380" s="56" t="s">
        <v>1243</v>
      </c>
      <c r="C1380" s="54" t="s">
        <v>693</v>
      </c>
      <c r="D1380" s="64">
        <f t="shared" si="67"/>
        <v>5226</v>
      </c>
      <c r="E1380" s="65">
        <f t="shared" si="67"/>
        <v>5226</v>
      </c>
      <c r="F1380" s="55"/>
      <c r="G1380" s="57" t="s">
        <v>2047</v>
      </c>
      <c r="H1380" s="3" t="s">
        <v>2268</v>
      </c>
      <c r="I1380" s="3" t="s">
        <v>2385</v>
      </c>
      <c r="J1380" s="3" t="s">
        <v>2379</v>
      </c>
    </row>
    <row r="1381" spans="1:10" ht="39.6">
      <c r="A1381" s="76">
        <v>13</v>
      </c>
      <c r="B1381" s="56" t="s">
        <v>3335</v>
      </c>
      <c r="C1381" s="54" t="s">
        <v>694</v>
      </c>
      <c r="D1381" s="64">
        <f>12460</f>
        <v>12460</v>
      </c>
      <c r="E1381" s="65">
        <f>12460</f>
        <v>12460</v>
      </c>
      <c r="F1381" s="55"/>
      <c r="G1381" s="57" t="s">
        <v>2047</v>
      </c>
      <c r="H1381" s="3" t="s">
        <v>2268</v>
      </c>
      <c r="I1381" s="3" t="s">
        <v>2385</v>
      </c>
      <c r="J1381" s="3" t="s">
        <v>2379</v>
      </c>
    </row>
    <row r="1382" spans="1:10" ht="39.6">
      <c r="A1382" s="76">
        <v>14</v>
      </c>
      <c r="B1382" s="56" t="s">
        <v>656</v>
      </c>
      <c r="C1382" s="54" t="s">
        <v>695</v>
      </c>
      <c r="D1382" s="64">
        <f>17691</f>
        <v>17691</v>
      </c>
      <c r="E1382" s="65">
        <f>17691</f>
        <v>17691</v>
      </c>
      <c r="F1382" s="55"/>
      <c r="G1382" s="57" t="s">
        <v>2047</v>
      </c>
      <c r="H1382" s="3" t="s">
        <v>2268</v>
      </c>
      <c r="I1382" s="3" t="s">
        <v>2385</v>
      </c>
      <c r="J1382" s="3" t="s">
        <v>2379</v>
      </c>
    </row>
    <row r="1383" spans="1:10" ht="13.2" customHeight="1">
      <c r="A1383" s="76">
        <v>15</v>
      </c>
      <c r="B1383" s="56" t="s">
        <v>657</v>
      </c>
      <c r="C1383" s="54" t="s">
        <v>696</v>
      </c>
      <c r="D1383" s="64">
        <f>3210</f>
        <v>3210</v>
      </c>
      <c r="E1383" s="65">
        <f>3210</f>
        <v>3210</v>
      </c>
      <c r="F1383" s="55"/>
      <c r="G1383" s="57" t="s">
        <v>2047</v>
      </c>
      <c r="H1383" s="3" t="s">
        <v>2268</v>
      </c>
      <c r="I1383" s="3" t="s">
        <v>2385</v>
      </c>
      <c r="J1383" s="3" t="s">
        <v>2379</v>
      </c>
    </row>
    <row r="1384" spans="1:10" ht="13.2" customHeight="1">
      <c r="A1384" s="76">
        <v>16</v>
      </c>
      <c r="B1384" s="56" t="s">
        <v>658</v>
      </c>
      <c r="C1384" s="54" t="s">
        <v>697</v>
      </c>
      <c r="D1384" s="64">
        <f>3230</f>
        <v>3230</v>
      </c>
      <c r="E1384" s="65">
        <f>3230</f>
        <v>3230</v>
      </c>
      <c r="F1384" s="55"/>
      <c r="G1384" s="57" t="s">
        <v>2047</v>
      </c>
      <c r="H1384" s="3" t="s">
        <v>2268</v>
      </c>
      <c r="I1384" s="3" t="s">
        <v>2385</v>
      </c>
      <c r="J1384" s="3" t="s">
        <v>2379</v>
      </c>
    </row>
    <row r="1385" spans="1:10" ht="13.2" customHeight="1">
      <c r="A1385" s="76">
        <v>17</v>
      </c>
      <c r="B1385" s="56" t="s">
        <v>659</v>
      </c>
      <c r="C1385" s="54" t="s">
        <v>698</v>
      </c>
      <c r="D1385" s="64">
        <f>3240</f>
        <v>3240</v>
      </c>
      <c r="E1385" s="65">
        <f>3240</f>
        <v>3240</v>
      </c>
      <c r="F1385" s="55"/>
      <c r="G1385" s="57" t="s">
        <v>2047</v>
      </c>
      <c r="H1385" s="3" t="s">
        <v>2268</v>
      </c>
      <c r="I1385" s="3" t="s">
        <v>2385</v>
      </c>
      <c r="J1385" s="3" t="s">
        <v>2379</v>
      </c>
    </row>
    <row r="1386" spans="1:10" ht="13.2" customHeight="1">
      <c r="A1386" s="76">
        <v>18</v>
      </c>
      <c r="B1386" s="56" t="s">
        <v>660</v>
      </c>
      <c r="C1386" s="54" t="s">
        <v>699</v>
      </c>
      <c r="D1386" s="64">
        <f>17691</f>
        <v>17691</v>
      </c>
      <c r="E1386" s="65">
        <f>17691</f>
        <v>17691</v>
      </c>
      <c r="F1386" s="55"/>
      <c r="G1386" s="57" t="s">
        <v>2047</v>
      </c>
      <c r="H1386" s="3" t="s">
        <v>2268</v>
      </c>
      <c r="I1386" s="3" t="s">
        <v>2385</v>
      </c>
      <c r="J1386" s="3" t="s">
        <v>2379</v>
      </c>
    </row>
    <row r="1387" spans="1:10" ht="13.2" customHeight="1">
      <c r="A1387" s="76">
        <v>19</v>
      </c>
      <c r="B1387" s="56" t="s">
        <v>3336</v>
      </c>
      <c r="C1387" s="54" t="s">
        <v>700</v>
      </c>
      <c r="D1387" s="64">
        <f t="shared" ref="D1387:E1389" si="68">9534</f>
        <v>9534</v>
      </c>
      <c r="E1387" s="65">
        <f t="shared" si="68"/>
        <v>9534</v>
      </c>
      <c r="F1387" s="55"/>
      <c r="G1387" s="57" t="s">
        <v>2047</v>
      </c>
      <c r="H1387" s="3" t="s">
        <v>2268</v>
      </c>
      <c r="I1387" s="3" t="s">
        <v>2385</v>
      </c>
      <c r="J1387" s="3" t="s">
        <v>2379</v>
      </c>
    </row>
    <row r="1388" spans="1:10" ht="13.2" customHeight="1">
      <c r="A1388" s="76">
        <v>20</v>
      </c>
      <c r="B1388" s="56" t="s">
        <v>3336</v>
      </c>
      <c r="C1388" s="54" t="s">
        <v>701</v>
      </c>
      <c r="D1388" s="64">
        <f t="shared" si="68"/>
        <v>9534</v>
      </c>
      <c r="E1388" s="65">
        <f t="shared" si="68"/>
        <v>9534</v>
      </c>
      <c r="F1388" s="55"/>
      <c r="G1388" s="57" t="s">
        <v>2047</v>
      </c>
      <c r="H1388" s="3" t="s">
        <v>2268</v>
      </c>
      <c r="I1388" s="3" t="s">
        <v>2385</v>
      </c>
      <c r="J1388" s="3" t="s">
        <v>2379</v>
      </c>
    </row>
    <row r="1389" spans="1:10" ht="13.2" customHeight="1">
      <c r="A1389" s="76">
        <v>21</v>
      </c>
      <c r="B1389" s="56" t="s">
        <v>3336</v>
      </c>
      <c r="C1389" s="54" t="s">
        <v>702</v>
      </c>
      <c r="D1389" s="64">
        <f t="shared" si="68"/>
        <v>9534</v>
      </c>
      <c r="E1389" s="65">
        <f t="shared" si="68"/>
        <v>9534</v>
      </c>
      <c r="F1389" s="55"/>
      <c r="G1389" s="57" t="s">
        <v>2047</v>
      </c>
      <c r="H1389" s="3" t="s">
        <v>2268</v>
      </c>
      <c r="I1389" s="3" t="s">
        <v>2385</v>
      </c>
      <c r="J1389" s="3" t="s">
        <v>2379</v>
      </c>
    </row>
    <row r="1390" spans="1:10" ht="13.2" customHeight="1">
      <c r="A1390" s="76">
        <v>22</v>
      </c>
      <c r="B1390" s="56" t="s">
        <v>661</v>
      </c>
      <c r="C1390" s="54" t="s">
        <v>703</v>
      </c>
      <c r="D1390" s="64">
        <f>8143</f>
        <v>8143</v>
      </c>
      <c r="E1390" s="65">
        <f>8143</f>
        <v>8143</v>
      </c>
      <c r="F1390" s="55"/>
      <c r="G1390" s="57" t="s">
        <v>2047</v>
      </c>
      <c r="H1390" s="3" t="s">
        <v>2268</v>
      </c>
      <c r="I1390" s="3" t="s">
        <v>2385</v>
      </c>
      <c r="J1390" s="3" t="s">
        <v>2379</v>
      </c>
    </row>
    <row r="1391" spans="1:10" ht="13.2" customHeight="1">
      <c r="A1391" s="76">
        <v>23</v>
      </c>
      <c r="B1391" s="56" t="s">
        <v>662</v>
      </c>
      <c r="C1391" s="54" t="s">
        <v>704</v>
      </c>
      <c r="D1391" s="64">
        <f t="shared" ref="D1391:E1393" si="69">3833.33</f>
        <v>3833.33</v>
      </c>
      <c r="E1391" s="65">
        <f t="shared" si="69"/>
        <v>3833.33</v>
      </c>
      <c r="F1391" s="55"/>
      <c r="G1391" s="57" t="s">
        <v>2047</v>
      </c>
      <c r="H1391" s="3" t="s">
        <v>2268</v>
      </c>
      <c r="I1391" s="3" t="s">
        <v>2385</v>
      </c>
      <c r="J1391" s="3" t="s">
        <v>2379</v>
      </c>
    </row>
    <row r="1392" spans="1:10" ht="13.2" customHeight="1">
      <c r="A1392" s="76">
        <v>24</v>
      </c>
      <c r="B1392" s="56" t="s">
        <v>662</v>
      </c>
      <c r="C1392" s="54" t="s">
        <v>705</v>
      </c>
      <c r="D1392" s="64">
        <f t="shared" si="69"/>
        <v>3833.33</v>
      </c>
      <c r="E1392" s="65">
        <f t="shared" si="69"/>
        <v>3833.33</v>
      </c>
      <c r="F1392" s="55"/>
      <c r="G1392" s="57" t="s">
        <v>2047</v>
      </c>
      <c r="H1392" s="3" t="s">
        <v>2268</v>
      </c>
      <c r="I1392" s="3" t="s">
        <v>2385</v>
      </c>
      <c r="J1392" s="3" t="s">
        <v>2379</v>
      </c>
    </row>
    <row r="1393" spans="1:10" ht="13.2" customHeight="1">
      <c r="A1393" s="76">
        <v>25</v>
      </c>
      <c r="B1393" s="56" t="s">
        <v>662</v>
      </c>
      <c r="C1393" s="54" t="s">
        <v>706</v>
      </c>
      <c r="D1393" s="64">
        <f t="shared" si="69"/>
        <v>3833.33</v>
      </c>
      <c r="E1393" s="65">
        <f t="shared" si="69"/>
        <v>3833.33</v>
      </c>
      <c r="F1393" s="55"/>
      <c r="G1393" s="57" t="s">
        <v>2047</v>
      </c>
      <c r="H1393" s="3" t="s">
        <v>2268</v>
      </c>
      <c r="I1393" s="3" t="s">
        <v>2385</v>
      </c>
      <c r="J1393" s="3" t="s">
        <v>2379</v>
      </c>
    </row>
    <row r="1394" spans="1:10" ht="13.2" customHeight="1">
      <c r="A1394" s="76">
        <v>26</v>
      </c>
      <c r="B1394" s="56" t="s">
        <v>662</v>
      </c>
      <c r="C1394" s="54" t="s">
        <v>707</v>
      </c>
      <c r="D1394" s="64">
        <f>3833.34</f>
        <v>3833.34</v>
      </c>
      <c r="E1394" s="65">
        <f>3833.34</f>
        <v>3833.34</v>
      </c>
      <c r="F1394" s="55"/>
      <c r="G1394" s="57" t="s">
        <v>2047</v>
      </c>
      <c r="H1394" s="3" t="s">
        <v>2268</v>
      </c>
      <c r="I1394" s="3" t="s">
        <v>2385</v>
      </c>
      <c r="J1394" s="3" t="s">
        <v>2379</v>
      </c>
    </row>
    <row r="1395" spans="1:10" ht="13.2" customHeight="1">
      <c r="A1395" s="76">
        <v>27</v>
      </c>
      <c r="B1395" s="56" t="s">
        <v>662</v>
      </c>
      <c r="C1395" s="54" t="s">
        <v>708</v>
      </c>
      <c r="D1395" s="64">
        <f>3833.34</f>
        <v>3833.34</v>
      </c>
      <c r="E1395" s="65">
        <f>3833.34</f>
        <v>3833.34</v>
      </c>
      <c r="F1395" s="55"/>
      <c r="G1395" s="57" t="s">
        <v>2047</v>
      </c>
      <c r="H1395" s="3" t="s">
        <v>2268</v>
      </c>
      <c r="I1395" s="3" t="s">
        <v>2385</v>
      </c>
      <c r="J1395" s="3" t="s">
        <v>2379</v>
      </c>
    </row>
    <row r="1396" spans="1:10" ht="13.2" customHeight="1">
      <c r="A1396" s="76">
        <v>28</v>
      </c>
      <c r="B1396" s="56" t="s">
        <v>663</v>
      </c>
      <c r="C1396" s="54" t="s">
        <v>709</v>
      </c>
      <c r="D1396" s="64">
        <f>7233.33</f>
        <v>7233.33</v>
      </c>
      <c r="E1396" s="65">
        <f>7233.33</f>
        <v>7233.33</v>
      </c>
      <c r="F1396" s="55"/>
      <c r="G1396" s="57" t="s">
        <v>2047</v>
      </c>
      <c r="H1396" s="3" t="s">
        <v>2268</v>
      </c>
      <c r="I1396" s="3" t="s">
        <v>2385</v>
      </c>
      <c r="J1396" s="3" t="s">
        <v>2379</v>
      </c>
    </row>
    <row r="1397" spans="1:10" ht="13.2" customHeight="1">
      <c r="A1397" s="76">
        <v>29</v>
      </c>
      <c r="B1397" s="56" t="s">
        <v>664</v>
      </c>
      <c r="C1397" s="54" t="s">
        <v>710</v>
      </c>
      <c r="D1397" s="64">
        <f>19610</f>
        <v>19610</v>
      </c>
      <c r="E1397" s="65">
        <f>19610</f>
        <v>19610</v>
      </c>
      <c r="F1397" s="55"/>
      <c r="G1397" s="57" t="s">
        <v>2047</v>
      </c>
      <c r="H1397" s="3" t="s">
        <v>2268</v>
      </c>
      <c r="I1397" s="3" t="s">
        <v>2385</v>
      </c>
      <c r="J1397" s="3" t="s">
        <v>2379</v>
      </c>
    </row>
    <row r="1398" spans="1:10" ht="13.2" customHeight="1">
      <c r="A1398" s="76">
        <v>30</v>
      </c>
      <c r="B1398" s="56" t="s">
        <v>665</v>
      </c>
      <c r="C1398" s="54" t="s">
        <v>711</v>
      </c>
      <c r="D1398" s="64">
        <f>15800</f>
        <v>15800</v>
      </c>
      <c r="E1398" s="65">
        <f>15800</f>
        <v>15800</v>
      </c>
      <c r="F1398" s="55"/>
      <c r="G1398" s="57" t="s">
        <v>2047</v>
      </c>
      <c r="H1398" s="3" t="s">
        <v>2268</v>
      </c>
      <c r="I1398" s="3" t="s">
        <v>2385</v>
      </c>
      <c r="J1398" s="3" t="s">
        <v>2379</v>
      </c>
    </row>
    <row r="1399" spans="1:10" ht="13.2" customHeight="1">
      <c r="A1399" s="76">
        <v>31</v>
      </c>
      <c r="B1399" s="56" t="s">
        <v>666</v>
      </c>
      <c r="C1399" s="54" t="s">
        <v>712</v>
      </c>
      <c r="D1399" s="64">
        <f>7233.33</f>
        <v>7233.33</v>
      </c>
      <c r="E1399" s="65">
        <f>7233.33</f>
        <v>7233.33</v>
      </c>
      <c r="F1399" s="55"/>
      <c r="G1399" s="57" t="s">
        <v>2047</v>
      </c>
      <c r="H1399" s="3" t="s">
        <v>2268</v>
      </c>
      <c r="I1399" s="3" t="s">
        <v>2385</v>
      </c>
      <c r="J1399" s="3" t="s">
        <v>2379</v>
      </c>
    </row>
    <row r="1400" spans="1:10" ht="13.2" customHeight="1">
      <c r="A1400" s="76">
        <v>32</v>
      </c>
      <c r="B1400" s="56" t="s">
        <v>667</v>
      </c>
      <c r="C1400" s="54" t="s">
        <v>713</v>
      </c>
      <c r="D1400" s="64">
        <f>7233.34</f>
        <v>7233.34</v>
      </c>
      <c r="E1400" s="65">
        <f>7233.34</f>
        <v>7233.34</v>
      </c>
      <c r="F1400" s="55"/>
      <c r="G1400" s="57" t="s">
        <v>2047</v>
      </c>
      <c r="H1400" s="3" t="s">
        <v>2268</v>
      </c>
      <c r="I1400" s="3" t="s">
        <v>2385</v>
      </c>
      <c r="J1400" s="3" t="s">
        <v>2379</v>
      </c>
    </row>
    <row r="1401" spans="1:10" ht="13.2" customHeight="1">
      <c r="A1401" s="76">
        <v>33</v>
      </c>
      <c r="B1401" s="56" t="s">
        <v>668</v>
      </c>
      <c r="C1401" s="54" t="s">
        <v>714</v>
      </c>
      <c r="D1401" s="64">
        <f>3833.33</f>
        <v>3833.33</v>
      </c>
      <c r="E1401" s="65">
        <f>3833.33</f>
        <v>3833.33</v>
      </c>
      <c r="F1401" s="55"/>
      <c r="G1401" s="57" t="s">
        <v>2047</v>
      </c>
      <c r="H1401" s="3" t="s">
        <v>2268</v>
      </c>
      <c r="I1401" s="3" t="s">
        <v>2385</v>
      </c>
      <c r="J1401" s="3" t="s">
        <v>2379</v>
      </c>
    </row>
    <row r="1402" spans="1:10" ht="39.6">
      <c r="A1402" s="76">
        <v>34</v>
      </c>
      <c r="B1402" s="56" t="s">
        <v>1244</v>
      </c>
      <c r="C1402" s="54" t="s">
        <v>715</v>
      </c>
      <c r="D1402" s="64">
        <f>12000</f>
        <v>12000</v>
      </c>
      <c r="E1402" s="65">
        <f>12000</f>
        <v>12000</v>
      </c>
      <c r="F1402" s="55"/>
      <c r="G1402" s="57" t="s">
        <v>2047</v>
      </c>
      <c r="H1402" s="3" t="s">
        <v>2268</v>
      </c>
      <c r="I1402" s="3" t="s">
        <v>2385</v>
      </c>
      <c r="J1402" s="3" t="s">
        <v>2379</v>
      </c>
    </row>
    <row r="1403" spans="1:10" ht="13.2" customHeight="1">
      <c r="A1403" s="76">
        <v>35</v>
      </c>
      <c r="B1403" s="56" t="s">
        <v>669</v>
      </c>
      <c r="C1403" s="54" t="s">
        <v>716</v>
      </c>
      <c r="D1403" s="64">
        <f>39720</f>
        <v>39720</v>
      </c>
      <c r="E1403" s="65">
        <f>39720</f>
        <v>39720</v>
      </c>
      <c r="F1403" s="55"/>
      <c r="G1403" s="57" t="s">
        <v>2047</v>
      </c>
      <c r="H1403" s="3" t="s">
        <v>2268</v>
      </c>
      <c r="I1403" s="3" t="s">
        <v>2385</v>
      </c>
      <c r="J1403" s="3" t="s">
        <v>2379</v>
      </c>
    </row>
    <row r="1404" spans="1:10" ht="13.2" customHeight="1">
      <c r="A1404" s="76">
        <v>36</v>
      </c>
      <c r="B1404" s="56" t="s">
        <v>669</v>
      </c>
      <c r="C1404" s="54" t="s">
        <v>717</v>
      </c>
      <c r="D1404" s="64">
        <f>39720</f>
        <v>39720</v>
      </c>
      <c r="E1404" s="65">
        <f>39720</f>
        <v>39720</v>
      </c>
      <c r="F1404" s="55"/>
      <c r="G1404" s="57" t="s">
        <v>2047</v>
      </c>
      <c r="H1404" s="3" t="s">
        <v>2268</v>
      </c>
      <c r="I1404" s="3" t="s">
        <v>2385</v>
      </c>
      <c r="J1404" s="3" t="s">
        <v>2379</v>
      </c>
    </row>
    <row r="1405" spans="1:10" ht="39.6">
      <c r="A1405" s="76">
        <v>37</v>
      </c>
      <c r="B1405" s="56" t="s">
        <v>670</v>
      </c>
      <c r="C1405" s="54" t="s">
        <v>718</v>
      </c>
      <c r="D1405" s="64">
        <f>50000</f>
        <v>50000</v>
      </c>
      <c r="E1405" s="65">
        <f>26666.56</f>
        <v>26666.560000000001</v>
      </c>
      <c r="F1405" s="55"/>
      <c r="G1405" s="57" t="s">
        <v>2047</v>
      </c>
      <c r="H1405" s="3" t="s">
        <v>2268</v>
      </c>
      <c r="I1405" s="3" t="s">
        <v>2385</v>
      </c>
      <c r="J1405" s="3" t="s">
        <v>2379</v>
      </c>
    </row>
    <row r="1406" spans="1:10" ht="13.2" customHeight="1">
      <c r="A1406" s="76">
        <v>38</v>
      </c>
      <c r="B1406" s="56" t="s">
        <v>671</v>
      </c>
      <c r="C1406" s="54" t="s">
        <v>687</v>
      </c>
      <c r="D1406" s="64">
        <f>4500</f>
        <v>4500</v>
      </c>
      <c r="E1406" s="65">
        <f>4500</f>
        <v>4500</v>
      </c>
      <c r="F1406" s="55"/>
      <c r="G1406" s="57" t="s">
        <v>2047</v>
      </c>
      <c r="H1406" s="3" t="s">
        <v>2268</v>
      </c>
      <c r="I1406" s="3" t="s">
        <v>2385</v>
      </c>
      <c r="J1406" s="3" t="s">
        <v>2379</v>
      </c>
    </row>
    <row r="1407" spans="1:10" ht="13.2" customHeight="1">
      <c r="A1407" s="76">
        <v>39</v>
      </c>
      <c r="B1407" s="56" t="s">
        <v>672</v>
      </c>
      <c r="C1407" s="54" t="s">
        <v>715</v>
      </c>
      <c r="D1407" s="64">
        <f>30000</f>
        <v>30000</v>
      </c>
      <c r="E1407" s="65">
        <f>30000</f>
        <v>30000</v>
      </c>
      <c r="F1407" s="55"/>
      <c r="G1407" s="57" t="s">
        <v>2047</v>
      </c>
      <c r="H1407" s="3" t="s">
        <v>2268</v>
      </c>
      <c r="I1407" s="3" t="s">
        <v>2385</v>
      </c>
      <c r="J1407" s="3" t="s">
        <v>2379</v>
      </c>
    </row>
    <row r="1408" spans="1:10" ht="13.2" customHeight="1">
      <c r="A1408" s="76">
        <v>40</v>
      </c>
      <c r="B1408" s="56" t="s">
        <v>673</v>
      </c>
      <c r="C1408" s="54" t="s">
        <v>718</v>
      </c>
      <c r="D1408" s="64">
        <f t="shared" ref="D1408:E1411" si="70">4300</f>
        <v>4300</v>
      </c>
      <c r="E1408" s="65">
        <f t="shared" si="70"/>
        <v>4300</v>
      </c>
      <c r="F1408" s="55"/>
      <c r="G1408" s="57" t="s">
        <v>2047</v>
      </c>
      <c r="H1408" s="3" t="s">
        <v>2268</v>
      </c>
      <c r="I1408" s="3" t="s">
        <v>2385</v>
      </c>
      <c r="J1408" s="3" t="s">
        <v>2379</v>
      </c>
    </row>
    <row r="1409" spans="1:10" ht="13.2" customHeight="1">
      <c r="A1409" s="76">
        <v>41</v>
      </c>
      <c r="B1409" s="56" t="s">
        <v>673</v>
      </c>
      <c r="C1409" s="54" t="s">
        <v>686</v>
      </c>
      <c r="D1409" s="64">
        <f t="shared" si="70"/>
        <v>4300</v>
      </c>
      <c r="E1409" s="65">
        <f t="shared" si="70"/>
        <v>4300</v>
      </c>
      <c r="F1409" s="55"/>
      <c r="G1409" s="57" t="s">
        <v>2047</v>
      </c>
      <c r="H1409" s="3" t="s">
        <v>2268</v>
      </c>
      <c r="I1409" s="3" t="s">
        <v>2385</v>
      </c>
      <c r="J1409" s="3" t="s">
        <v>2379</v>
      </c>
    </row>
    <row r="1410" spans="1:10" ht="13.2" customHeight="1">
      <c r="A1410" s="76">
        <v>42</v>
      </c>
      <c r="B1410" s="56" t="s">
        <v>673</v>
      </c>
      <c r="C1410" s="54" t="s">
        <v>687</v>
      </c>
      <c r="D1410" s="64">
        <f t="shared" si="70"/>
        <v>4300</v>
      </c>
      <c r="E1410" s="65">
        <f t="shared" si="70"/>
        <v>4300</v>
      </c>
      <c r="F1410" s="55"/>
      <c r="G1410" s="57" t="s">
        <v>2047</v>
      </c>
      <c r="H1410" s="3" t="s">
        <v>2268</v>
      </c>
      <c r="I1410" s="3" t="s">
        <v>2385</v>
      </c>
      <c r="J1410" s="3" t="s">
        <v>2379</v>
      </c>
    </row>
    <row r="1411" spans="1:10" ht="13.2" customHeight="1">
      <c r="A1411" s="76">
        <v>43</v>
      </c>
      <c r="B1411" s="56" t="s">
        <v>673</v>
      </c>
      <c r="C1411" s="54" t="s">
        <v>688</v>
      </c>
      <c r="D1411" s="64">
        <f t="shared" si="70"/>
        <v>4300</v>
      </c>
      <c r="E1411" s="65">
        <f t="shared" si="70"/>
        <v>4300</v>
      </c>
      <c r="F1411" s="55"/>
      <c r="G1411" s="57" t="s">
        <v>2047</v>
      </c>
      <c r="H1411" s="3" t="s">
        <v>2268</v>
      </c>
      <c r="I1411" s="3" t="s">
        <v>2385</v>
      </c>
      <c r="J1411" s="3" t="s">
        <v>2379</v>
      </c>
    </row>
    <row r="1412" spans="1:10" ht="39.6">
      <c r="A1412" s="76">
        <v>44</v>
      </c>
      <c r="B1412" s="56" t="s">
        <v>674</v>
      </c>
      <c r="C1412" s="54" t="s">
        <v>719</v>
      </c>
      <c r="D1412" s="64">
        <f>5200</f>
        <v>5200</v>
      </c>
      <c r="E1412" s="65">
        <f>5200</f>
        <v>5200</v>
      </c>
      <c r="F1412" s="55"/>
      <c r="G1412" s="57" t="s">
        <v>2047</v>
      </c>
      <c r="H1412" s="3" t="s">
        <v>2268</v>
      </c>
      <c r="I1412" s="3" t="s">
        <v>2385</v>
      </c>
      <c r="J1412" s="3" t="s">
        <v>2379</v>
      </c>
    </row>
    <row r="1413" spans="1:10" ht="13.2" customHeight="1">
      <c r="A1413" s="76">
        <v>45</v>
      </c>
      <c r="B1413" s="56" t="s">
        <v>675</v>
      </c>
      <c r="C1413" s="54" t="s">
        <v>689</v>
      </c>
      <c r="D1413" s="64">
        <f>3500</f>
        <v>3500</v>
      </c>
      <c r="E1413" s="65">
        <f>3500</f>
        <v>3500</v>
      </c>
      <c r="F1413" s="55"/>
      <c r="G1413" s="57" t="s">
        <v>2047</v>
      </c>
      <c r="H1413" s="3" t="s">
        <v>2268</v>
      </c>
      <c r="I1413" s="3" t="s">
        <v>2385</v>
      </c>
      <c r="J1413" s="3" t="s">
        <v>2379</v>
      </c>
    </row>
    <row r="1414" spans="1:10" ht="39.6">
      <c r="A1414" s="76">
        <v>46</v>
      </c>
      <c r="B1414" s="56" t="s">
        <v>2980</v>
      </c>
      <c r="C1414" s="54" t="s">
        <v>700</v>
      </c>
      <c r="D1414" s="64">
        <f>3700</f>
        <v>3700</v>
      </c>
      <c r="E1414" s="65">
        <f>3700</f>
        <v>3700</v>
      </c>
      <c r="F1414" s="55"/>
      <c r="G1414" s="57" t="s">
        <v>2047</v>
      </c>
      <c r="H1414" s="3" t="s">
        <v>2268</v>
      </c>
      <c r="I1414" s="3" t="s">
        <v>2385</v>
      </c>
      <c r="J1414" s="3" t="s">
        <v>2379</v>
      </c>
    </row>
    <row r="1415" spans="1:10" ht="13.2" customHeight="1">
      <c r="A1415" s="76">
        <v>47</v>
      </c>
      <c r="B1415" s="56" t="s">
        <v>676</v>
      </c>
      <c r="C1415" s="54" t="s">
        <v>701</v>
      </c>
      <c r="D1415" s="64">
        <f t="shared" ref="D1415:E1427" si="71">4590</f>
        <v>4590</v>
      </c>
      <c r="E1415" s="65">
        <f t="shared" si="71"/>
        <v>4590</v>
      </c>
      <c r="F1415" s="55"/>
      <c r="G1415" s="57" t="s">
        <v>2047</v>
      </c>
      <c r="H1415" s="3" t="s">
        <v>2268</v>
      </c>
      <c r="I1415" s="3" t="s">
        <v>2385</v>
      </c>
      <c r="J1415" s="3" t="s">
        <v>2379</v>
      </c>
    </row>
    <row r="1416" spans="1:10" ht="13.2" customHeight="1">
      <c r="A1416" s="76">
        <v>48</v>
      </c>
      <c r="B1416" s="56" t="s">
        <v>676</v>
      </c>
      <c r="C1416" s="54" t="s">
        <v>702</v>
      </c>
      <c r="D1416" s="64">
        <f t="shared" si="71"/>
        <v>4590</v>
      </c>
      <c r="E1416" s="65">
        <f t="shared" si="71"/>
        <v>4590</v>
      </c>
      <c r="F1416" s="55"/>
      <c r="G1416" s="57" t="s">
        <v>2047</v>
      </c>
      <c r="H1416" s="3" t="s">
        <v>2268</v>
      </c>
      <c r="I1416" s="3" t="s">
        <v>2385</v>
      </c>
      <c r="J1416" s="3" t="s">
        <v>2379</v>
      </c>
    </row>
    <row r="1417" spans="1:10" ht="13.2" customHeight="1">
      <c r="A1417" s="76">
        <v>49</v>
      </c>
      <c r="B1417" s="56" t="s">
        <v>676</v>
      </c>
      <c r="C1417" s="54" t="s">
        <v>694</v>
      </c>
      <c r="D1417" s="64">
        <f t="shared" si="71"/>
        <v>4590</v>
      </c>
      <c r="E1417" s="65">
        <f t="shared" si="71"/>
        <v>4590</v>
      </c>
      <c r="F1417" s="55"/>
      <c r="G1417" s="57" t="s">
        <v>2047</v>
      </c>
      <c r="H1417" s="3" t="s">
        <v>2268</v>
      </c>
      <c r="I1417" s="3" t="s">
        <v>2385</v>
      </c>
      <c r="J1417" s="3" t="s">
        <v>2379</v>
      </c>
    </row>
    <row r="1418" spans="1:10" ht="13.2" customHeight="1">
      <c r="A1418" s="76">
        <v>50</v>
      </c>
      <c r="B1418" s="56" t="s">
        <v>676</v>
      </c>
      <c r="C1418" s="54" t="s">
        <v>682</v>
      </c>
      <c r="D1418" s="64">
        <f t="shared" si="71"/>
        <v>4590</v>
      </c>
      <c r="E1418" s="65">
        <f t="shared" si="71"/>
        <v>4590</v>
      </c>
      <c r="F1418" s="55"/>
      <c r="G1418" s="57" t="s">
        <v>2047</v>
      </c>
      <c r="H1418" s="3" t="s">
        <v>2268</v>
      </c>
      <c r="I1418" s="3" t="s">
        <v>2385</v>
      </c>
      <c r="J1418" s="3" t="s">
        <v>2379</v>
      </c>
    </row>
    <row r="1419" spans="1:10" ht="13.2" customHeight="1">
      <c r="A1419" s="76">
        <v>51</v>
      </c>
      <c r="B1419" s="56" t="s">
        <v>676</v>
      </c>
      <c r="C1419" s="54" t="s">
        <v>683</v>
      </c>
      <c r="D1419" s="64">
        <f t="shared" si="71"/>
        <v>4590</v>
      </c>
      <c r="E1419" s="65">
        <f t="shared" si="71"/>
        <v>4590</v>
      </c>
      <c r="F1419" s="55"/>
      <c r="G1419" s="57" t="s">
        <v>2047</v>
      </c>
      <c r="H1419" s="3" t="s">
        <v>2268</v>
      </c>
      <c r="I1419" s="3" t="s">
        <v>2385</v>
      </c>
      <c r="J1419" s="3" t="s">
        <v>2379</v>
      </c>
    </row>
    <row r="1420" spans="1:10" ht="13.2" customHeight="1">
      <c r="A1420" s="76">
        <v>52</v>
      </c>
      <c r="B1420" s="56" t="s">
        <v>676</v>
      </c>
      <c r="C1420" s="54" t="s">
        <v>716</v>
      </c>
      <c r="D1420" s="64">
        <f t="shared" si="71"/>
        <v>4590</v>
      </c>
      <c r="E1420" s="65">
        <f t="shared" si="71"/>
        <v>4590</v>
      </c>
      <c r="F1420" s="55"/>
      <c r="G1420" s="57" t="s">
        <v>2047</v>
      </c>
      <c r="H1420" s="3" t="s">
        <v>2268</v>
      </c>
      <c r="I1420" s="3" t="s">
        <v>2385</v>
      </c>
      <c r="J1420" s="3" t="s">
        <v>2379</v>
      </c>
    </row>
    <row r="1421" spans="1:10" ht="13.2" customHeight="1">
      <c r="A1421" s="76">
        <v>53</v>
      </c>
      <c r="B1421" s="56" t="s">
        <v>676</v>
      </c>
      <c r="C1421" s="54" t="s">
        <v>717</v>
      </c>
      <c r="D1421" s="64">
        <f t="shared" si="71"/>
        <v>4590</v>
      </c>
      <c r="E1421" s="65">
        <f t="shared" si="71"/>
        <v>4590</v>
      </c>
      <c r="F1421" s="55"/>
      <c r="G1421" s="57" t="s">
        <v>2047</v>
      </c>
      <c r="H1421" s="3" t="s">
        <v>2268</v>
      </c>
      <c r="I1421" s="3" t="s">
        <v>2385</v>
      </c>
      <c r="J1421" s="3" t="s">
        <v>2379</v>
      </c>
    </row>
    <row r="1422" spans="1:10" ht="13.2" customHeight="1">
      <c r="A1422" s="76">
        <v>54</v>
      </c>
      <c r="B1422" s="56" t="s">
        <v>676</v>
      </c>
      <c r="C1422" s="54" t="s">
        <v>720</v>
      </c>
      <c r="D1422" s="64">
        <f t="shared" si="71"/>
        <v>4590</v>
      </c>
      <c r="E1422" s="65">
        <f t="shared" si="71"/>
        <v>4590</v>
      </c>
      <c r="F1422" s="55"/>
      <c r="G1422" s="57" t="s">
        <v>2047</v>
      </c>
      <c r="H1422" s="3" t="s">
        <v>2268</v>
      </c>
      <c r="I1422" s="3" t="s">
        <v>2385</v>
      </c>
      <c r="J1422" s="3" t="s">
        <v>2379</v>
      </c>
    </row>
    <row r="1423" spans="1:10" ht="13.2" customHeight="1">
      <c r="A1423" s="76">
        <v>55</v>
      </c>
      <c r="B1423" s="56" t="s">
        <v>676</v>
      </c>
      <c r="C1423" s="54" t="s">
        <v>721</v>
      </c>
      <c r="D1423" s="64">
        <f t="shared" si="71"/>
        <v>4590</v>
      </c>
      <c r="E1423" s="65">
        <f t="shared" si="71"/>
        <v>4590</v>
      </c>
      <c r="F1423" s="55"/>
      <c r="G1423" s="57" t="s">
        <v>2047</v>
      </c>
      <c r="H1423" s="3" t="s">
        <v>2268</v>
      </c>
      <c r="I1423" s="3" t="s">
        <v>2385</v>
      </c>
      <c r="J1423" s="3" t="s">
        <v>2379</v>
      </c>
    </row>
    <row r="1424" spans="1:10" ht="13.2" customHeight="1">
      <c r="A1424" s="76">
        <v>56</v>
      </c>
      <c r="B1424" s="56" t="s">
        <v>676</v>
      </c>
      <c r="C1424" s="54" t="s">
        <v>690</v>
      </c>
      <c r="D1424" s="64">
        <f t="shared" si="71"/>
        <v>4590</v>
      </c>
      <c r="E1424" s="65">
        <f t="shared" si="71"/>
        <v>4590</v>
      </c>
      <c r="F1424" s="55"/>
      <c r="G1424" s="57" t="s">
        <v>2047</v>
      </c>
      <c r="H1424" s="3" t="s">
        <v>2268</v>
      </c>
      <c r="I1424" s="3" t="s">
        <v>2385</v>
      </c>
      <c r="J1424" s="3" t="s">
        <v>2379</v>
      </c>
    </row>
    <row r="1425" spans="1:10" ht="13.2" customHeight="1">
      <c r="A1425" s="76">
        <v>57</v>
      </c>
      <c r="B1425" s="56" t="s">
        <v>676</v>
      </c>
      <c r="C1425" s="54" t="s">
        <v>691</v>
      </c>
      <c r="D1425" s="64">
        <f t="shared" si="71"/>
        <v>4590</v>
      </c>
      <c r="E1425" s="65">
        <f t="shared" si="71"/>
        <v>4590</v>
      </c>
      <c r="F1425" s="55"/>
      <c r="G1425" s="57" t="s">
        <v>2047</v>
      </c>
      <c r="H1425" s="3" t="s">
        <v>2268</v>
      </c>
      <c r="I1425" s="3" t="s">
        <v>2385</v>
      </c>
      <c r="J1425" s="3" t="s">
        <v>2379</v>
      </c>
    </row>
    <row r="1426" spans="1:10" ht="13.2" customHeight="1">
      <c r="A1426" s="76">
        <v>58</v>
      </c>
      <c r="B1426" s="56" t="s">
        <v>676</v>
      </c>
      <c r="C1426" s="54" t="s">
        <v>692</v>
      </c>
      <c r="D1426" s="64">
        <f t="shared" si="71"/>
        <v>4590</v>
      </c>
      <c r="E1426" s="65">
        <f t="shared" si="71"/>
        <v>4590</v>
      </c>
      <c r="F1426" s="55"/>
      <c r="G1426" s="57" t="s">
        <v>2047</v>
      </c>
      <c r="H1426" s="3" t="s">
        <v>2268</v>
      </c>
      <c r="I1426" s="3" t="s">
        <v>2385</v>
      </c>
      <c r="J1426" s="3" t="s">
        <v>2379</v>
      </c>
    </row>
    <row r="1427" spans="1:10" ht="13.2" customHeight="1">
      <c r="A1427" s="76">
        <v>59</v>
      </c>
      <c r="B1427" s="56" t="s">
        <v>676</v>
      </c>
      <c r="C1427" s="54" t="s">
        <v>693</v>
      </c>
      <c r="D1427" s="64">
        <f t="shared" si="71"/>
        <v>4590</v>
      </c>
      <c r="E1427" s="65">
        <f t="shared" si="71"/>
        <v>4590</v>
      </c>
      <c r="F1427" s="55"/>
      <c r="G1427" s="57" t="s">
        <v>2047</v>
      </c>
      <c r="H1427" s="3" t="s">
        <v>2268</v>
      </c>
      <c r="I1427" s="3" t="s">
        <v>2385</v>
      </c>
      <c r="J1427" s="3" t="s">
        <v>2379</v>
      </c>
    </row>
    <row r="1428" spans="1:10" ht="13.2" customHeight="1">
      <c r="A1428" s="76">
        <v>60</v>
      </c>
      <c r="B1428" s="56" t="s">
        <v>677</v>
      </c>
      <c r="C1428" s="54" t="s">
        <v>720</v>
      </c>
      <c r="D1428" s="64">
        <f>23610</f>
        <v>23610</v>
      </c>
      <c r="E1428" s="65">
        <f>23610</f>
        <v>23610</v>
      </c>
      <c r="F1428" s="55"/>
      <c r="G1428" s="57" t="s">
        <v>2047</v>
      </c>
      <c r="H1428" s="3" t="s">
        <v>2268</v>
      </c>
      <c r="I1428" s="3" t="s">
        <v>2385</v>
      </c>
      <c r="J1428" s="3" t="s">
        <v>2379</v>
      </c>
    </row>
    <row r="1429" spans="1:10" ht="39.6">
      <c r="A1429" s="76">
        <v>61</v>
      </c>
      <c r="B1429" s="56" t="s">
        <v>2981</v>
      </c>
      <c r="C1429" s="54" t="s">
        <v>695</v>
      </c>
      <c r="D1429" s="64">
        <f t="shared" ref="D1429:E1436" si="72">3480</f>
        <v>3480</v>
      </c>
      <c r="E1429" s="65">
        <f t="shared" si="72"/>
        <v>3480</v>
      </c>
      <c r="F1429" s="55"/>
      <c r="G1429" s="57" t="s">
        <v>2047</v>
      </c>
      <c r="H1429" s="3" t="s">
        <v>2268</v>
      </c>
      <c r="I1429" s="3" t="s">
        <v>2385</v>
      </c>
      <c r="J1429" s="3" t="s">
        <v>2379</v>
      </c>
    </row>
    <row r="1430" spans="1:10" ht="39.6">
      <c r="A1430" s="76">
        <v>62</v>
      </c>
      <c r="B1430" s="56" t="s">
        <v>2981</v>
      </c>
      <c r="C1430" s="54" t="s">
        <v>699</v>
      </c>
      <c r="D1430" s="64">
        <f t="shared" si="72"/>
        <v>3480</v>
      </c>
      <c r="E1430" s="65">
        <f t="shared" si="72"/>
        <v>3480</v>
      </c>
      <c r="F1430" s="55"/>
      <c r="G1430" s="57" t="s">
        <v>2047</v>
      </c>
      <c r="H1430" s="3" t="s">
        <v>2268</v>
      </c>
      <c r="I1430" s="3" t="s">
        <v>2385</v>
      </c>
      <c r="J1430" s="3" t="s">
        <v>2379</v>
      </c>
    </row>
    <row r="1431" spans="1:10" ht="39.6">
      <c r="A1431" s="76">
        <v>63</v>
      </c>
      <c r="B1431" s="56" t="s">
        <v>2981</v>
      </c>
      <c r="C1431" s="54" t="s">
        <v>703</v>
      </c>
      <c r="D1431" s="64">
        <f t="shared" si="72"/>
        <v>3480</v>
      </c>
      <c r="E1431" s="65">
        <f t="shared" si="72"/>
        <v>3480</v>
      </c>
      <c r="F1431" s="55"/>
      <c r="G1431" s="57" t="s">
        <v>2047</v>
      </c>
      <c r="H1431" s="3" t="s">
        <v>2268</v>
      </c>
      <c r="I1431" s="3" t="s">
        <v>2385</v>
      </c>
      <c r="J1431" s="3" t="s">
        <v>2379</v>
      </c>
    </row>
    <row r="1432" spans="1:10" ht="39.6">
      <c r="A1432" s="76">
        <v>64</v>
      </c>
      <c r="B1432" s="56" t="s">
        <v>2981</v>
      </c>
      <c r="C1432" s="54" t="s">
        <v>722</v>
      </c>
      <c r="D1432" s="64">
        <f t="shared" si="72"/>
        <v>3480</v>
      </c>
      <c r="E1432" s="65">
        <f t="shared" si="72"/>
        <v>3480</v>
      </c>
      <c r="F1432" s="55"/>
      <c r="G1432" s="57" t="s">
        <v>2047</v>
      </c>
      <c r="H1432" s="3" t="s">
        <v>2268</v>
      </c>
      <c r="I1432" s="3" t="s">
        <v>2385</v>
      </c>
      <c r="J1432" s="3" t="s">
        <v>2379</v>
      </c>
    </row>
    <row r="1433" spans="1:10" ht="39.6">
      <c r="A1433" s="76">
        <v>65</v>
      </c>
      <c r="B1433" s="56" t="s">
        <v>2981</v>
      </c>
      <c r="C1433" s="54" t="s">
        <v>723</v>
      </c>
      <c r="D1433" s="64">
        <f t="shared" si="72"/>
        <v>3480</v>
      </c>
      <c r="E1433" s="65">
        <f t="shared" si="72"/>
        <v>3480</v>
      </c>
      <c r="F1433" s="55"/>
      <c r="G1433" s="57" t="s">
        <v>2047</v>
      </c>
      <c r="H1433" s="3" t="s">
        <v>2268</v>
      </c>
      <c r="I1433" s="3" t="s">
        <v>2385</v>
      </c>
      <c r="J1433" s="3" t="s">
        <v>2379</v>
      </c>
    </row>
    <row r="1434" spans="1:10" ht="39.6">
      <c r="A1434" s="76">
        <v>66</v>
      </c>
      <c r="B1434" s="56" t="s">
        <v>2981</v>
      </c>
      <c r="C1434" s="54" t="s">
        <v>724</v>
      </c>
      <c r="D1434" s="64">
        <f t="shared" si="72"/>
        <v>3480</v>
      </c>
      <c r="E1434" s="65">
        <f t="shared" si="72"/>
        <v>3480</v>
      </c>
      <c r="F1434" s="55"/>
      <c r="G1434" s="57" t="s">
        <v>2047</v>
      </c>
      <c r="H1434" s="3" t="s">
        <v>2268</v>
      </c>
      <c r="I1434" s="3" t="s">
        <v>2385</v>
      </c>
      <c r="J1434" s="3" t="s">
        <v>2379</v>
      </c>
    </row>
    <row r="1435" spans="1:10" ht="39.6">
      <c r="A1435" s="76">
        <v>67</v>
      </c>
      <c r="B1435" s="56" t="s">
        <v>2981</v>
      </c>
      <c r="C1435" s="54" t="s">
        <v>725</v>
      </c>
      <c r="D1435" s="64">
        <f t="shared" si="72"/>
        <v>3480</v>
      </c>
      <c r="E1435" s="65">
        <f t="shared" si="72"/>
        <v>3480</v>
      </c>
      <c r="F1435" s="55"/>
      <c r="G1435" s="57" t="s">
        <v>2047</v>
      </c>
      <c r="H1435" s="3" t="s">
        <v>2268</v>
      </c>
      <c r="I1435" s="3" t="s">
        <v>2385</v>
      </c>
      <c r="J1435" s="3" t="s">
        <v>2379</v>
      </c>
    </row>
    <row r="1436" spans="1:10" ht="39.6">
      <c r="A1436" s="76">
        <v>68</v>
      </c>
      <c r="B1436" s="56" t="s">
        <v>2981</v>
      </c>
      <c r="C1436" s="54" t="s">
        <v>726</v>
      </c>
      <c r="D1436" s="64">
        <f t="shared" si="72"/>
        <v>3480</v>
      </c>
      <c r="E1436" s="65">
        <f t="shared" si="72"/>
        <v>3480</v>
      </c>
      <c r="F1436" s="55"/>
      <c r="G1436" s="57" t="s">
        <v>2047</v>
      </c>
      <c r="H1436" s="3" t="s">
        <v>2268</v>
      </c>
      <c r="I1436" s="3" t="s">
        <v>2385</v>
      </c>
      <c r="J1436" s="3" t="s">
        <v>2379</v>
      </c>
    </row>
    <row r="1437" spans="1:10" ht="39.6">
      <c r="A1437" s="76">
        <v>69</v>
      </c>
      <c r="B1437" s="56" t="s">
        <v>2982</v>
      </c>
      <c r="C1437" s="54" t="s">
        <v>727</v>
      </c>
      <c r="D1437" s="64">
        <f>19000</f>
        <v>19000</v>
      </c>
      <c r="E1437" s="65">
        <f>19000</f>
        <v>19000</v>
      </c>
      <c r="F1437" s="55"/>
      <c r="G1437" s="57" t="s">
        <v>2047</v>
      </c>
      <c r="H1437" s="3" t="s">
        <v>2268</v>
      </c>
      <c r="I1437" s="3" t="s">
        <v>2385</v>
      </c>
      <c r="J1437" s="3" t="s">
        <v>2379</v>
      </c>
    </row>
    <row r="1438" spans="1:10" ht="13.2" customHeight="1">
      <c r="A1438" s="76">
        <v>70</v>
      </c>
      <c r="B1438" s="56" t="s">
        <v>678</v>
      </c>
      <c r="C1438" s="54" t="s">
        <v>718</v>
      </c>
      <c r="D1438" s="64">
        <f>8000</f>
        <v>8000</v>
      </c>
      <c r="E1438" s="65">
        <f>8000</f>
        <v>8000</v>
      </c>
      <c r="F1438" s="55"/>
      <c r="G1438" s="57" t="s">
        <v>2047</v>
      </c>
      <c r="H1438" s="3" t="s">
        <v>2268</v>
      </c>
      <c r="I1438" s="3" t="s">
        <v>2385</v>
      </c>
      <c r="J1438" s="3" t="s">
        <v>2379</v>
      </c>
    </row>
    <row r="1439" spans="1:10" ht="13.2" customHeight="1">
      <c r="A1439" s="76">
        <v>71</v>
      </c>
      <c r="B1439" s="56" t="s">
        <v>2983</v>
      </c>
      <c r="C1439" s="54" t="s">
        <v>728</v>
      </c>
      <c r="D1439" s="64">
        <f>9492</f>
        <v>9492</v>
      </c>
      <c r="E1439" s="65">
        <f>9492</f>
        <v>9492</v>
      </c>
      <c r="F1439" s="55"/>
      <c r="G1439" s="57" t="s">
        <v>2047</v>
      </c>
      <c r="H1439" s="3" t="s">
        <v>2268</v>
      </c>
      <c r="I1439" s="3" t="s">
        <v>2385</v>
      </c>
      <c r="J1439" s="3" t="s">
        <v>2379</v>
      </c>
    </row>
    <row r="1440" spans="1:10" ht="13.2" customHeight="1">
      <c r="A1440" s="76">
        <v>72</v>
      </c>
      <c r="B1440" s="56" t="s">
        <v>2984</v>
      </c>
      <c r="C1440" s="54" t="s">
        <v>729</v>
      </c>
      <c r="D1440" s="64">
        <f>18979.6</f>
        <v>18979.599999999999</v>
      </c>
      <c r="E1440" s="65">
        <f>18979.6</f>
        <v>18979.599999999999</v>
      </c>
      <c r="F1440" s="55"/>
      <c r="G1440" s="57" t="s">
        <v>2047</v>
      </c>
      <c r="H1440" s="3" t="s">
        <v>2268</v>
      </c>
      <c r="I1440" s="3" t="s">
        <v>2385</v>
      </c>
      <c r="J1440" s="3" t="s">
        <v>2379</v>
      </c>
    </row>
    <row r="1441" spans="1:14" ht="13.2" customHeight="1">
      <c r="A1441" s="76">
        <v>73</v>
      </c>
      <c r="B1441" s="56" t="s">
        <v>679</v>
      </c>
      <c r="C1441" s="54" t="s">
        <v>686</v>
      </c>
      <c r="D1441" s="64">
        <f>6500</f>
        <v>6500</v>
      </c>
      <c r="E1441" s="65">
        <f>6500</f>
        <v>6500</v>
      </c>
      <c r="F1441" s="55"/>
      <c r="G1441" s="57" t="s">
        <v>2047</v>
      </c>
      <c r="H1441" s="3" t="s">
        <v>2268</v>
      </c>
      <c r="I1441" s="3" t="s">
        <v>2385</v>
      </c>
      <c r="J1441" s="3" t="s">
        <v>2379</v>
      </c>
    </row>
    <row r="1442" spans="1:14" ht="39.6">
      <c r="A1442" s="76">
        <v>74</v>
      </c>
      <c r="B1442" s="56" t="s">
        <v>1252</v>
      </c>
      <c r="C1442" s="54" t="s">
        <v>730</v>
      </c>
      <c r="D1442" s="66" t="s">
        <v>1972</v>
      </c>
      <c r="E1442" s="67" t="s">
        <v>1972</v>
      </c>
      <c r="F1442" s="61"/>
      <c r="G1442" s="57" t="s">
        <v>1973</v>
      </c>
      <c r="H1442" s="3" t="s">
        <v>2268</v>
      </c>
      <c r="I1442" s="3" t="s">
        <v>2385</v>
      </c>
      <c r="J1442" s="3" t="s">
        <v>2379</v>
      </c>
    </row>
    <row r="1443" spans="1:14" ht="39.6">
      <c r="A1443" s="76">
        <v>75</v>
      </c>
      <c r="B1443" s="56" t="s">
        <v>1252</v>
      </c>
      <c r="C1443" s="54" t="s">
        <v>731</v>
      </c>
      <c r="D1443" s="66" t="s">
        <v>1972</v>
      </c>
      <c r="E1443" s="67" t="s">
        <v>1972</v>
      </c>
      <c r="F1443" s="61"/>
      <c r="G1443" s="57" t="s">
        <v>1973</v>
      </c>
      <c r="H1443" s="3" t="s">
        <v>2268</v>
      </c>
      <c r="I1443" s="3" t="s">
        <v>2385</v>
      </c>
      <c r="J1443" s="3" t="s">
        <v>2379</v>
      </c>
    </row>
    <row r="1444" spans="1:14" ht="39.6">
      <c r="A1444" s="76">
        <v>76</v>
      </c>
      <c r="B1444" s="56" t="s">
        <v>1252</v>
      </c>
      <c r="C1444" s="54" t="s">
        <v>732</v>
      </c>
      <c r="D1444" s="66" t="s">
        <v>1972</v>
      </c>
      <c r="E1444" s="67" t="s">
        <v>1972</v>
      </c>
      <c r="F1444" s="61"/>
      <c r="G1444" s="57" t="s">
        <v>1973</v>
      </c>
      <c r="H1444" s="3" t="s">
        <v>2268</v>
      </c>
      <c r="I1444" s="3" t="s">
        <v>2385</v>
      </c>
      <c r="J1444" s="3" t="s">
        <v>2379</v>
      </c>
    </row>
    <row r="1445" spans="1:14" ht="39.6">
      <c r="A1445" s="76">
        <v>77</v>
      </c>
      <c r="B1445" s="56" t="s">
        <v>1252</v>
      </c>
      <c r="C1445" s="54" t="s">
        <v>733</v>
      </c>
      <c r="D1445" s="66" t="s">
        <v>1972</v>
      </c>
      <c r="E1445" s="67" t="s">
        <v>1972</v>
      </c>
      <c r="F1445" s="61"/>
      <c r="G1445" s="57" t="s">
        <v>1973</v>
      </c>
      <c r="H1445" s="3" t="s">
        <v>2268</v>
      </c>
      <c r="I1445" s="3" t="s">
        <v>2385</v>
      </c>
      <c r="J1445" s="3" t="s">
        <v>2379</v>
      </c>
    </row>
    <row r="1446" spans="1:14" ht="39.6">
      <c r="A1446" s="76">
        <v>78</v>
      </c>
      <c r="B1446" s="56" t="s">
        <v>1252</v>
      </c>
      <c r="C1446" s="54" t="s">
        <v>734</v>
      </c>
      <c r="D1446" s="66" t="s">
        <v>1972</v>
      </c>
      <c r="E1446" s="67" t="s">
        <v>1972</v>
      </c>
      <c r="F1446" s="61"/>
      <c r="G1446" s="57" t="s">
        <v>1973</v>
      </c>
      <c r="H1446" s="3" t="s">
        <v>2268</v>
      </c>
      <c r="I1446" s="3" t="s">
        <v>2385</v>
      </c>
      <c r="J1446" s="3" t="s">
        <v>2379</v>
      </c>
    </row>
    <row r="1447" spans="1:14" ht="13.2" customHeight="1">
      <c r="A1447" s="76">
        <v>79</v>
      </c>
      <c r="B1447" s="56" t="s">
        <v>680</v>
      </c>
      <c r="C1447" s="54" t="s">
        <v>721</v>
      </c>
      <c r="D1447" s="64">
        <f>8000</f>
        <v>8000</v>
      </c>
      <c r="E1447" s="65">
        <f>8000</f>
        <v>8000</v>
      </c>
      <c r="F1447" s="55"/>
      <c r="G1447" s="57" t="s">
        <v>2047</v>
      </c>
      <c r="H1447" s="3" t="s">
        <v>2268</v>
      </c>
      <c r="I1447" s="3" t="s">
        <v>2385</v>
      </c>
      <c r="J1447" s="3" t="s">
        <v>2379</v>
      </c>
    </row>
    <row r="1448" spans="1:14" ht="39.6">
      <c r="A1448" s="76">
        <v>80</v>
      </c>
      <c r="B1448" s="56" t="s">
        <v>681</v>
      </c>
      <c r="C1448" s="54" t="s">
        <v>722</v>
      </c>
      <c r="D1448" s="64">
        <f>7000</f>
        <v>7000</v>
      </c>
      <c r="E1448" s="65">
        <f>7000</f>
        <v>7000</v>
      </c>
      <c r="F1448" s="55"/>
      <c r="G1448" s="57" t="s">
        <v>2047</v>
      </c>
      <c r="H1448" s="3" t="s">
        <v>2268</v>
      </c>
      <c r="I1448" s="3" t="s">
        <v>2385</v>
      </c>
      <c r="J1448" s="3" t="s">
        <v>2379</v>
      </c>
    </row>
    <row r="1449" spans="1:14" ht="39.6">
      <c r="A1449" s="76">
        <v>81</v>
      </c>
      <c r="B1449" s="56" t="s">
        <v>681</v>
      </c>
      <c r="C1449" s="54" t="s">
        <v>723</v>
      </c>
      <c r="D1449" s="64">
        <f>7000</f>
        <v>7000</v>
      </c>
      <c r="E1449" s="65">
        <f>7000</f>
        <v>7000</v>
      </c>
      <c r="F1449" s="55"/>
      <c r="G1449" s="57" t="s">
        <v>2047</v>
      </c>
      <c r="H1449" s="3" t="s">
        <v>2268</v>
      </c>
      <c r="I1449" s="3" t="s">
        <v>2385</v>
      </c>
      <c r="J1449" s="3" t="s">
        <v>2379</v>
      </c>
    </row>
    <row r="1450" spans="1:14" ht="39.6">
      <c r="A1450" s="76">
        <v>82</v>
      </c>
      <c r="B1450" s="56" t="s">
        <v>681</v>
      </c>
      <c r="C1450" s="54" t="s">
        <v>724</v>
      </c>
      <c r="D1450" s="64">
        <f>7000</f>
        <v>7000</v>
      </c>
      <c r="E1450" s="65">
        <f>7000</f>
        <v>7000</v>
      </c>
      <c r="F1450" s="55"/>
      <c r="G1450" s="57" t="s">
        <v>2047</v>
      </c>
      <c r="H1450" s="3" t="s">
        <v>2268</v>
      </c>
      <c r="I1450" s="3" t="s">
        <v>2385</v>
      </c>
      <c r="J1450" s="3" t="s">
        <v>2379</v>
      </c>
    </row>
    <row r="1451" spans="1:14">
      <c r="A1451" s="4"/>
      <c r="B1451" s="48" t="s">
        <v>2985</v>
      </c>
      <c r="C1451" s="4"/>
      <c r="D1451" s="77">
        <f>SUM(D1369:D1450)</f>
        <v>651035.59999999986</v>
      </c>
      <c r="E1451" s="77">
        <f>SUM(E1369:E1450)</f>
        <v>627702.1599999998</v>
      </c>
      <c r="F1451" s="4"/>
      <c r="G1451" s="4"/>
      <c r="H1451" s="4"/>
      <c r="I1451" s="3"/>
      <c r="J1451" s="4"/>
    </row>
    <row r="1452" spans="1:14" ht="26.4">
      <c r="A1452" s="4"/>
      <c r="B1452" s="4" t="s">
        <v>3394</v>
      </c>
      <c r="C1452" s="4"/>
      <c r="D1452" s="63">
        <f>D43+D286+D290+D1180+D1367+D1451</f>
        <v>19216753.599999998</v>
      </c>
      <c r="E1452" s="63">
        <f>E43+E286+E290+E1180+E1367+E1451</f>
        <v>15930228.209999997</v>
      </c>
      <c r="F1452" s="4"/>
      <c r="G1452" s="4"/>
      <c r="H1452" s="4"/>
      <c r="I1452" s="3"/>
      <c r="J1452" s="4"/>
    </row>
    <row r="1454" spans="1:14">
      <c r="D1454" s="2">
        <f ca="1">'недвиж 1.01.2018'!I22+'недвиж 1.01.2018'!I35+'недвиж 1.01.2018'!I200+'недвиж 1.01.2018'!I240+'недвиж 1.01.2018'!I386</f>
        <v>383555664.78000015</v>
      </c>
    </row>
    <row r="1455" spans="1:14" ht="13.8" thickBot="1"/>
    <row r="1456" spans="1:14" ht="13.8" thickBot="1">
      <c r="D1456" s="149">
        <f>74599752.15</f>
        <v>74599752.150000006</v>
      </c>
      <c r="E1456" s="149"/>
      <c r="F1456" s="78">
        <f>34613434.98</f>
        <v>34613434.979999997</v>
      </c>
      <c r="H1456" s="2">
        <v>10</v>
      </c>
      <c r="I1456" s="81">
        <f>109213187.13</f>
        <v>109213187.13</v>
      </c>
      <c r="J1456" s="81">
        <f>74599752.15</f>
        <v>74599752.150000006</v>
      </c>
      <c r="K1456" s="82"/>
      <c r="L1456" s="83"/>
      <c r="N1456" s="84"/>
    </row>
    <row r="1457" spans="4:10" ht="13.8" thickBot="1">
      <c r="I1457" s="80">
        <f>3363537.18</f>
        <v>3363537.18</v>
      </c>
      <c r="J1457" s="80">
        <f>3363537.18</f>
        <v>3363537.18</v>
      </c>
    </row>
    <row r="1458" spans="4:10">
      <c r="D1458" s="79">
        <f>D1452+D1454</f>
        <v>402772418.38000017</v>
      </c>
    </row>
  </sheetData>
  <mergeCells count="15">
    <mergeCell ref="A7:J7"/>
    <mergeCell ref="A8:J8"/>
    <mergeCell ref="G1:J1"/>
    <mergeCell ref="H2:J2"/>
    <mergeCell ref="H3:J3"/>
    <mergeCell ref="H4:J4"/>
    <mergeCell ref="H5:J5"/>
    <mergeCell ref="H6:J6"/>
    <mergeCell ref="A12:J12"/>
    <mergeCell ref="A44:J44"/>
    <mergeCell ref="D1456:E1456"/>
    <mergeCell ref="A291:J291"/>
    <mergeCell ref="A287:J287"/>
    <mergeCell ref="A1181:J1181"/>
    <mergeCell ref="A1368:J1368"/>
  </mergeCells>
  <phoneticPr fontId="1" type="noConversion"/>
  <pageMargins left="0.74803149606299213" right="0.74803149606299213" top="0.98425196850393704" bottom="0.98425196850393704" header="0.51181102362204722" footer="0.51181102362204722"/>
  <pageSetup paperSize="9" scale="80" orientation="landscape" verticalDpi="0" r:id="rId1"/>
  <headerFooter alignWithMargins="0"/>
</worksheet>
</file>

<file path=xl/worksheets/sheet3.xml><?xml version="1.0" encoding="utf-8"?>
<worksheet xmlns="http://schemas.openxmlformats.org/spreadsheetml/2006/main" xmlns:r="http://schemas.openxmlformats.org/officeDocument/2006/relationships">
  <dimension ref="A1:I19"/>
  <sheetViews>
    <sheetView topLeftCell="A7" workbookViewId="0">
      <selection activeCell="G17" sqref="G17"/>
    </sheetView>
  </sheetViews>
  <sheetFormatPr defaultColWidth="9.109375" defaultRowHeight="13.2"/>
  <cols>
    <col min="1" max="1" width="3.6640625" style="2" customWidth="1"/>
    <col min="2" max="2" width="19.109375" style="2" customWidth="1"/>
    <col min="3" max="3" width="13.6640625" style="2" customWidth="1"/>
    <col min="4" max="4" width="15.109375" style="2" customWidth="1"/>
    <col min="5" max="5" width="13.109375" style="2" customWidth="1"/>
    <col min="6" max="6" width="13.6640625" style="2" customWidth="1"/>
    <col min="7" max="7" width="13.88671875" style="2" customWidth="1"/>
    <col min="8" max="8" width="17.109375" style="1" customWidth="1"/>
    <col min="9" max="9" width="27.33203125" style="2" customWidth="1"/>
    <col min="10" max="16384" width="9.109375" style="2"/>
  </cols>
  <sheetData>
    <row r="1" spans="1:9" ht="19.2" hidden="1" customHeight="1">
      <c r="G1" s="155" t="s">
        <v>2986</v>
      </c>
      <c r="H1" s="155"/>
      <c r="I1" s="155"/>
    </row>
    <row r="2" spans="1:9" ht="18" hidden="1" customHeight="1">
      <c r="G2" s="155" t="s">
        <v>2333</v>
      </c>
      <c r="H2" s="156"/>
      <c r="I2" s="156"/>
    </row>
    <row r="3" spans="1:9" ht="18" hidden="1" customHeight="1">
      <c r="G3" s="155" t="s">
        <v>2334</v>
      </c>
      <c r="H3" s="155"/>
      <c r="I3" s="155"/>
    </row>
    <row r="4" spans="1:9" ht="18" hidden="1" customHeight="1">
      <c r="G4" s="155" t="s">
        <v>2119</v>
      </c>
      <c r="H4" s="155"/>
      <c r="I4" s="155"/>
    </row>
    <row r="5" spans="1:9" ht="18" hidden="1" customHeight="1">
      <c r="G5" s="155" t="s">
        <v>1283</v>
      </c>
      <c r="H5" s="155"/>
      <c r="I5" s="155"/>
    </row>
    <row r="6" spans="1:9" ht="98.25" hidden="1" customHeight="1">
      <c r="G6" s="155" t="s">
        <v>3378</v>
      </c>
      <c r="H6" s="155"/>
      <c r="I6" s="155"/>
    </row>
    <row r="7" spans="1:9" ht="21" customHeight="1">
      <c r="A7" s="153" t="s">
        <v>3379</v>
      </c>
      <c r="B7" s="154"/>
      <c r="C7" s="154"/>
      <c r="D7" s="154"/>
      <c r="E7" s="154"/>
      <c r="F7" s="154"/>
      <c r="G7" s="154"/>
      <c r="H7" s="154"/>
      <c r="I7" s="154"/>
    </row>
    <row r="8" spans="1:9" ht="1.2" customHeight="1">
      <c r="A8" s="6"/>
      <c r="B8" s="38"/>
      <c r="C8" s="38"/>
      <c r="D8" s="38"/>
      <c r="E8" s="38"/>
      <c r="F8" s="38"/>
      <c r="G8" s="38"/>
      <c r="H8" s="38"/>
      <c r="I8" s="38"/>
    </row>
    <row r="9" spans="1:9" ht="21" hidden="1" customHeight="1">
      <c r="A9" s="6"/>
      <c r="B9" s="38"/>
      <c r="C9" s="38"/>
      <c r="D9" s="38"/>
      <c r="E9" s="38"/>
      <c r="F9" s="38"/>
      <c r="G9" s="38"/>
      <c r="H9" s="38"/>
      <c r="I9" s="38"/>
    </row>
    <row r="10" spans="1:9" ht="18" customHeight="1">
      <c r="A10" s="153" t="s">
        <v>3380</v>
      </c>
      <c r="B10" s="153"/>
      <c r="C10" s="153"/>
      <c r="D10" s="153"/>
      <c r="E10" s="153"/>
      <c r="F10" s="153"/>
      <c r="G10" s="153"/>
      <c r="H10" s="153"/>
      <c r="I10" s="153"/>
    </row>
    <row r="11" spans="1:9" s="42" customFormat="1" ht="4.2" hidden="1" customHeight="1">
      <c r="A11" s="38"/>
      <c r="B11" s="38"/>
      <c r="C11" s="38"/>
      <c r="D11" s="38"/>
      <c r="E11" s="38"/>
      <c r="F11" s="38"/>
      <c r="G11" s="38"/>
      <c r="H11" s="38"/>
      <c r="I11" s="38"/>
    </row>
    <row r="12" spans="1:9" s="42" customFormat="1" ht="18" customHeight="1">
      <c r="A12" s="153" t="s">
        <v>3381</v>
      </c>
      <c r="B12" s="154"/>
      <c r="C12" s="154"/>
      <c r="D12" s="154"/>
      <c r="E12" s="154"/>
      <c r="F12" s="154"/>
      <c r="G12" s="154"/>
      <c r="H12" s="154"/>
      <c r="I12" s="154"/>
    </row>
    <row r="13" spans="1:9" s="42" customFormat="1" ht="37.799999999999997" customHeight="1">
      <c r="A13" s="153" t="s">
        <v>735</v>
      </c>
      <c r="B13" s="153"/>
      <c r="C13" s="153"/>
      <c r="D13" s="153"/>
      <c r="E13" s="153"/>
      <c r="F13" s="153"/>
      <c r="G13" s="153"/>
      <c r="H13" s="153"/>
      <c r="I13" s="153"/>
    </row>
    <row r="14" spans="1:9" s="42" customFormat="1" ht="1.5" customHeight="1">
      <c r="A14" s="38"/>
      <c r="B14" s="38"/>
      <c r="C14" s="38"/>
      <c r="D14" s="38"/>
      <c r="E14" s="38"/>
      <c r="F14" s="38"/>
      <c r="G14" s="38"/>
      <c r="H14" s="38"/>
      <c r="I14" s="38"/>
    </row>
    <row r="15" spans="1:9" ht="183.6" customHeight="1">
      <c r="A15" s="3" t="s">
        <v>2329</v>
      </c>
      <c r="B15" s="3" t="s">
        <v>3382</v>
      </c>
      <c r="C15" s="3" t="s">
        <v>3383</v>
      </c>
      <c r="D15" s="3" t="s">
        <v>3389</v>
      </c>
      <c r="E15" s="3" t="s">
        <v>3384</v>
      </c>
      <c r="F15" s="3" t="s">
        <v>3385</v>
      </c>
      <c r="G15" s="3" t="s">
        <v>3386</v>
      </c>
      <c r="H15" s="3" t="s">
        <v>3387</v>
      </c>
      <c r="I15" s="3" t="s">
        <v>3388</v>
      </c>
    </row>
    <row r="16" spans="1:9" ht="12" customHeight="1">
      <c r="A16" s="3">
        <v>1</v>
      </c>
      <c r="B16" s="3">
        <v>2</v>
      </c>
      <c r="C16" s="3">
        <v>3</v>
      </c>
      <c r="D16" s="3">
        <v>4</v>
      </c>
      <c r="E16" s="3">
        <v>5</v>
      </c>
      <c r="F16" s="3">
        <v>6</v>
      </c>
      <c r="G16" s="3">
        <v>7</v>
      </c>
      <c r="H16" s="3">
        <v>8</v>
      </c>
      <c r="I16" s="3">
        <v>9</v>
      </c>
    </row>
    <row r="17" spans="1:9" ht="114" customHeight="1">
      <c r="A17" s="4">
        <v>1</v>
      </c>
      <c r="B17" s="3" t="s">
        <v>3390</v>
      </c>
      <c r="C17" s="3" t="s">
        <v>3391</v>
      </c>
      <c r="D17" s="3" t="s">
        <v>3392</v>
      </c>
      <c r="E17" s="3" t="s">
        <v>3393</v>
      </c>
      <c r="F17" s="3">
        <v>10000</v>
      </c>
      <c r="G17" s="3">
        <v>100</v>
      </c>
      <c r="H17" s="5" t="s">
        <v>2651</v>
      </c>
      <c r="I17" s="3">
        <v>21</v>
      </c>
    </row>
    <row r="18" spans="1:9">
      <c r="A18" s="4"/>
      <c r="B18" s="4" t="s">
        <v>2330</v>
      </c>
      <c r="C18" s="4"/>
      <c r="D18" s="4"/>
      <c r="E18" s="4"/>
      <c r="F18" s="4">
        <v>10000</v>
      </c>
      <c r="G18" s="4"/>
      <c r="H18" s="3"/>
      <c r="I18" s="4"/>
    </row>
    <row r="19" spans="1:9" ht="16.5" customHeight="1"/>
  </sheetData>
  <mergeCells count="10">
    <mergeCell ref="G1:I1"/>
    <mergeCell ref="G2:I2"/>
    <mergeCell ref="G3:I3"/>
    <mergeCell ref="G4:I4"/>
    <mergeCell ref="A13:I13"/>
    <mergeCell ref="G5:I5"/>
    <mergeCell ref="G6:I6"/>
    <mergeCell ref="A7:I7"/>
    <mergeCell ref="A10:I10"/>
    <mergeCell ref="A12:I12"/>
  </mergeCells>
  <phoneticPr fontId="1" type="noConversion"/>
  <pageMargins left="0.75" right="0.75" top="1" bottom="1" header="0.5" footer="0.5"/>
  <pageSetup paperSize="9" scale="90" orientation="landscape" verticalDpi="0" r:id="rId1"/>
  <headerFooter alignWithMargins="0"/>
</worksheet>
</file>

<file path=xl/worksheets/sheet4.xml><?xml version="1.0" encoding="utf-8"?>
<worksheet xmlns="http://schemas.openxmlformats.org/spreadsheetml/2006/main" xmlns:r="http://schemas.openxmlformats.org/officeDocument/2006/relationships">
  <dimension ref="A1:E23"/>
  <sheetViews>
    <sheetView tabSelected="1" topLeftCell="A7" workbookViewId="0">
      <selection activeCell="A8" sqref="A8:E8"/>
    </sheetView>
  </sheetViews>
  <sheetFormatPr defaultColWidth="9.109375" defaultRowHeight="13.2"/>
  <cols>
    <col min="1" max="1" width="4.88671875" style="2" customWidth="1"/>
    <col min="2" max="2" width="27.109375" style="2" customWidth="1"/>
    <col min="3" max="3" width="34.5546875" style="2" customWidth="1"/>
    <col min="4" max="4" width="36.33203125" style="1" customWidth="1"/>
    <col min="5" max="5" width="38.5546875" style="2" customWidth="1"/>
    <col min="6" max="16384" width="9.109375" style="2"/>
  </cols>
  <sheetData>
    <row r="1" spans="1:5" ht="18" hidden="1">
      <c r="E1" s="39" t="s">
        <v>2759</v>
      </c>
    </row>
    <row r="2" spans="1:5" ht="18" hidden="1">
      <c r="E2" s="39" t="s">
        <v>2760</v>
      </c>
    </row>
    <row r="3" spans="1:5" ht="18" hidden="1">
      <c r="E3" s="39" t="s">
        <v>2761</v>
      </c>
    </row>
    <row r="4" spans="1:5" ht="17.25" hidden="1" customHeight="1">
      <c r="E4" s="39" t="s">
        <v>2119</v>
      </c>
    </row>
    <row r="5" spans="1:5" ht="18" hidden="1">
      <c r="E5" s="39" t="s">
        <v>2762</v>
      </c>
    </row>
    <row r="6" spans="1:5" ht="135" hidden="1" customHeight="1">
      <c r="E6" s="39" t="s">
        <v>2763</v>
      </c>
    </row>
    <row r="7" spans="1:5" ht="21" customHeight="1">
      <c r="A7" s="153" t="s">
        <v>2764</v>
      </c>
      <c r="B7" s="154"/>
      <c r="C7" s="154"/>
      <c r="D7" s="154"/>
      <c r="E7" s="154"/>
    </row>
    <row r="8" spans="1:5" ht="59.4" customHeight="1">
      <c r="A8" s="153" t="s">
        <v>2769</v>
      </c>
      <c r="B8" s="153"/>
      <c r="C8" s="153"/>
      <c r="D8" s="153"/>
      <c r="E8" s="153"/>
    </row>
    <row r="9" spans="1:5" s="42" customFormat="1" ht="4.2" hidden="1" customHeight="1">
      <c r="A9" s="38"/>
      <c r="B9" s="38"/>
      <c r="C9" s="38"/>
      <c r="D9" s="38"/>
      <c r="E9" s="38"/>
    </row>
    <row r="10" spans="1:5" ht="117.75" customHeight="1">
      <c r="A10" s="3" t="s">
        <v>2329</v>
      </c>
      <c r="B10" s="3" t="s">
        <v>2765</v>
      </c>
      <c r="C10" s="3" t="s">
        <v>2766</v>
      </c>
      <c r="D10" s="3" t="s">
        <v>2767</v>
      </c>
      <c r="E10" s="3" t="s">
        <v>2768</v>
      </c>
    </row>
    <row r="11" spans="1:5">
      <c r="A11" s="3">
        <v>1</v>
      </c>
      <c r="B11" s="3">
        <v>2</v>
      </c>
      <c r="C11" s="3">
        <v>3</v>
      </c>
      <c r="D11" s="3">
        <v>4</v>
      </c>
      <c r="E11" s="3">
        <v>5</v>
      </c>
    </row>
    <row r="12" spans="1:5">
      <c r="A12" s="4">
        <v>1</v>
      </c>
      <c r="B12" s="3" t="s">
        <v>2379</v>
      </c>
      <c r="C12" s="3" t="s">
        <v>2379</v>
      </c>
      <c r="D12" s="5" t="s">
        <v>2379</v>
      </c>
      <c r="E12" s="3" t="s">
        <v>2379</v>
      </c>
    </row>
    <row r="13" spans="1:5">
      <c r="A13" s="4"/>
      <c r="B13" s="4" t="s">
        <v>2330</v>
      </c>
      <c r="C13" s="4"/>
      <c r="D13" s="3"/>
      <c r="E13" s="4"/>
    </row>
    <row r="14" spans="1:5" ht="21" customHeight="1"/>
    <row r="15" spans="1:5" ht="20.399999999999999" customHeight="1">
      <c r="A15" s="157"/>
      <c r="B15" s="157"/>
      <c r="C15" s="157"/>
    </row>
    <row r="16" spans="1:5" ht="13.2" customHeight="1">
      <c r="A16" s="43"/>
      <c r="B16" s="135" t="s">
        <v>2754</v>
      </c>
      <c r="C16" s="135"/>
      <c r="E16" s="40" t="s">
        <v>2755</v>
      </c>
    </row>
    <row r="17" spans="1:5" ht="19.2" customHeight="1">
      <c r="A17" s="43"/>
      <c r="B17" s="43" t="s">
        <v>2339</v>
      </c>
    </row>
    <row r="18" spans="1:5" ht="13.5" customHeight="1"/>
    <row r="20" spans="1:5" ht="37.5" customHeight="1">
      <c r="A20" s="44"/>
      <c r="B20" s="135" t="s">
        <v>2757</v>
      </c>
      <c r="C20" s="135"/>
      <c r="D20" s="44"/>
      <c r="E20" s="40" t="s">
        <v>2756</v>
      </c>
    </row>
    <row r="21" spans="1:5" ht="19.2" customHeight="1">
      <c r="A21" s="157"/>
      <c r="B21" s="157"/>
      <c r="C21" s="157"/>
    </row>
    <row r="22" spans="1:5" ht="18" customHeight="1">
      <c r="A22" s="157"/>
      <c r="B22" s="157"/>
      <c r="C22" s="157"/>
      <c r="E22" s="39"/>
    </row>
    <row r="23" spans="1:5" ht="28.8" customHeight="1">
      <c r="B23" s="135" t="s">
        <v>2758</v>
      </c>
      <c r="C23" s="135"/>
      <c r="E23" s="40" t="s">
        <v>1284</v>
      </c>
    </row>
  </sheetData>
  <mergeCells count="8">
    <mergeCell ref="B23:C23"/>
    <mergeCell ref="A7:E7"/>
    <mergeCell ref="A8:E8"/>
    <mergeCell ref="A15:C15"/>
    <mergeCell ref="B16:C16"/>
    <mergeCell ref="A21:C21"/>
    <mergeCell ref="A22:C22"/>
    <mergeCell ref="B20:C20"/>
  </mergeCell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недвиж 1.01.2018</vt:lpstr>
      <vt:lpstr>раздел 2 движимое</vt:lpstr>
      <vt:lpstr>раздел 3 МУП</vt:lpstr>
      <vt:lpstr>раздел 2 акции</vt:lpstr>
    </vt:vector>
  </TitlesOfParts>
  <Company>Tycoon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KUMI</dc:creator>
  <cp:lastModifiedBy>Пользователь</cp:lastModifiedBy>
  <cp:lastPrinted>2017-11-15T08:43:27Z</cp:lastPrinted>
  <dcterms:created xsi:type="dcterms:W3CDTF">2006-08-10T04:57:15Z</dcterms:created>
  <dcterms:modified xsi:type="dcterms:W3CDTF">2018-10-10T14:34:47Z</dcterms:modified>
</cp:coreProperties>
</file>